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20640" windowHeight="11760"/>
  </bookViews>
  <sheets>
    <sheet name="PL2" sheetId="2" r:id="rId1"/>
  </sheets>
  <definedNames>
    <definedName name="_ftn1" localSheetId="0">'PL2'!#REF!</definedName>
    <definedName name="_ftn2" localSheetId="0">'PL2'!#REF!</definedName>
    <definedName name="_GoBack" localSheetId="0">'PL2'!#REF!</definedName>
    <definedName name="_xlnm.Print_Titles" localSheetId="0">'PL2'!$5:$6</definedName>
  </definedNames>
  <calcPr calcId="145621"/>
</workbook>
</file>

<file path=xl/calcChain.xml><?xml version="1.0" encoding="utf-8"?>
<calcChain xmlns="http://schemas.openxmlformats.org/spreadsheetml/2006/main">
  <c r="E56" i="2" l="1"/>
  <c r="H49" i="2"/>
  <c r="E53" i="2"/>
  <c r="E47" i="2"/>
  <c r="E46" i="2"/>
  <c r="E45" i="2"/>
  <c r="E44" i="2"/>
  <c r="I28" i="2"/>
  <c r="H28" i="2"/>
  <c r="G28" i="2"/>
  <c r="E36" i="2"/>
  <c r="I9" i="2"/>
  <c r="I10" i="2"/>
  <c r="I11" i="2"/>
  <c r="I12" i="2"/>
  <c r="I13" i="2"/>
  <c r="I14" i="2"/>
  <c r="I15" i="2"/>
  <c r="I16" i="2"/>
  <c r="I17" i="2"/>
  <c r="I18" i="2"/>
  <c r="I19" i="2"/>
  <c r="I20" i="2"/>
  <c r="I21" i="2"/>
  <c r="I8" i="2"/>
  <c r="E22" i="2"/>
  <c r="E26" i="2"/>
  <c r="E25" i="2"/>
  <c r="F26" i="2"/>
  <c r="F25" i="2"/>
  <c r="F24" i="2"/>
  <c r="E24" i="2"/>
  <c r="F23" i="2"/>
  <c r="F22" i="2" s="1"/>
  <c r="E23"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259" i="2"/>
  <c r="H260" i="2"/>
  <c r="H261" i="2"/>
  <c r="H262" i="2"/>
  <c r="H263" i="2"/>
  <c r="H258" i="2"/>
  <c r="H251" i="2"/>
  <c r="H252" i="2"/>
  <c r="H253" i="2"/>
  <c r="H250" i="2"/>
  <c r="H248" i="2"/>
  <c r="H247" i="2"/>
  <c r="H224" i="2"/>
  <c r="H225" i="2"/>
  <c r="H226" i="2"/>
  <c r="H227" i="2"/>
  <c r="H229" i="2"/>
  <c r="H223" i="2"/>
  <c r="H216" i="2"/>
  <c r="H212" i="2"/>
  <c r="H210" i="2"/>
  <c r="H208" i="2"/>
  <c r="H182" i="2"/>
  <c r="H177" i="2"/>
  <c r="H178" i="2"/>
  <c r="H179" i="2"/>
  <c r="H176" i="2"/>
  <c r="H167" i="2"/>
  <c r="H168" i="2"/>
  <c r="H166" i="2"/>
  <c r="H158" i="2"/>
  <c r="G263" i="2"/>
  <c r="I248" i="2"/>
  <c r="I247" i="2"/>
  <c r="I278" i="2"/>
  <c r="I279" i="2"/>
  <c r="I280" i="2"/>
  <c r="I281" i="2"/>
  <c r="I288" i="2"/>
  <c r="I289" i="2"/>
  <c r="I290" i="2"/>
  <c r="I291" i="2"/>
  <c r="I292" i="2"/>
  <c r="I277" i="2"/>
  <c r="H289" i="2"/>
  <c r="H290" i="2"/>
  <c r="H294" i="2"/>
  <c r="H295" i="2"/>
  <c r="H296" i="2"/>
  <c r="H297" i="2"/>
  <c r="H288" i="2"/>
  <c r="H278" i="2"/>
  <c r="H279" i="2"/>
  <c r="H280" i="2"/>
  <c r="H281" i="2"/>
  <c r="H282" i="2"/>
  <c r="H283" i="2"/>
  <c r="H284" i="2"/>
  <c r="H285" i="2"/>
  <c r="H277" i="2"/>
  <c r="I232" i="2"/>
  <c r="I233" i="2"/>
  <c r="I235" i="2"/>
  <c r="I236" i="2"/>
  <c r="I238" i="2"/>
  <c r="I239" i="2"/>
  <c r="I240" i="2"/>
  <c r="I245" i="2"/>
  <c r="I231" i="2"/>
  <c r="H238" i="2"/>
  <c r="H236" i="2"/>
  <c r="G239" i="2"/>
  <c r="G238" i="2"/>
  <c r="G236" i="2"/>
  <c r="F234" i="2"/>
  <c r="E234" i="2"/>
  <c r="H234" i="2" s="1"/>
  <c r="D234" i="2"/>
  <c r="G234" i="2" s="1"/>
  <c r="G232" i="2"/>
  <c r="I234" i="2" l="1"/>
  <c r="I229" i="2"/>
  <c r="I226" i="2"/>
  <c r="I227" i="2"/>
  <c r="I228" i="2"/>
  <c r="I224" i="2"/>
  <c r="I225" i="2"/>
  <c r="I223" i="2"/>
  <c r="I182" i="2"/>
  <c r="I177" i="2"/>
  <c r="I178" i="2"/>
  <c r="I176" i="2"/>
  <c r="I158" i="2"/>
  <c r="I154" i="2"/>
  <c r="I139" i="2"/>
  <c r="I140" i="2"/>
  <c r="I141" i="2"/>
  <c r="I142" i="2"/>
  <c r="I148" i="2"/>
  <c r="I138" i="2"/>
  <c r="I131" i="2"/>
  <c r="I132" i="2"/>
  <c r="I136" i="2"/>
  <c r="I108" i="2"/>
  <c r="I109" i="2"/>
  <c r="I110" i="2"/>
  <c r="I111" i="2"/>
  <c r="I112" i="2"/>
  <c r="I113" i="2"/>
  <c r="I114" i="2"/>
  <c r="I115" i="2"/>
  <c r="I116" i="2"/>
  <c r="I117" i="2"/>
  <c r="I118" i="2"/>
  <c r="I119" i="2"/>
  <c r="I120" i="2"/>
  <c r="I121" i="2"/>
  <c r="I122" i="2"/>
  <c r="I123" i="2"/>
  <c r="I124" i="2"/>
  <c r="I125" i="2"/>
  <c r="I126" i="2"/>
  <c r="I127" i="2"/>
  <c r="I128" i="2"/>
  <c r="I129" i="2"/>
  <c r="I107" i="2"/>
  <c r="H143" i="2"/>
  <c r="H144" i="2"/>
  <c r="H145" i="2"/>
  <c r="H146" i="2"/>
  <c r="H147" i="2"/>
  <c r="H148" i="2"/>
  <c r="H141" i="2"/>
  <c r="H142" i="2"/>
  <c r="H139" i="2"/>
  <c r="H140" i="2"/>
  <c r="H138" i="2"/>
  <c r="H132" i="2"/>
  <c r="H133" i="2"/>
  <c r="H134" i="2"/>
  <c r="H135" i="2"/>
  <c r="H136" i="2"/>
  <c r="H131" i="2"/>
  <c r="H108" i="2"/>
  <c r="H109" i="2"/>
  <c r="H110" i="2"/>
  <c r="H111" i="2"/>
  <c r="H112" i="2"/>
  <c r="H113" i="2"/>
  <c r="H114" i="2"/>
  <c r="H115" i="2"/>
  <c r="H116" i="2"/>
  <c r="H117" i="2"/>
  <c r="H118" i="2"/>
  <c r="H119" i="2"/>
  <c r="H120" i="2"/>
  <c r="H121" i="2"/>
  <c r="H122" i="2"/>
  <c r="H123" i="2"/>
  <c r="H124" i="2"/>
  <c r="H125" i="2"/>
  <c r="H126" i="2"/>
  <c r="H127" i="2"/>
  <c r="H128" i="2"/>
  <c r="H107" i="2"/>
  <c r="I72" i="2"/>
  <c r="I73" i="2"/>
  <c r="I74" i="2"/>
  <c r="I75" i="2"/>
  <c r="I76" i="2"/>
  <c r="I77" i="2"/>
  <c r="I78" i="2"/>
  <c r="I79" i="2"/>
  <c r="I80" i="2"/>
  <c r="I81" i="2"/>
  <c r="I82" i="2"/>
  <c r="I83" i="2"/>
  <c r="I71" i="2"/>
  <c r="H82" i="2"/>
  <c r="H83" i="2"/>
  <c r="H81" i="2"/>
  <c r="H68" i="2"/>
  <c r="H71" i="2"/>
  <c r="H72" i="2"/>
  <c r="H74" i="2"/>
  <c r="H75" i="2"/>
  <c r="H77" i="2"/>
  <c r="H67" i="2"/>
  <c r="I67" i="2"/>
  <c r="I64" i="2"/>
  <c r="I63" i="2"/>
  <c r="I56" i="2"/>
  <c r="I57" i="2"/>
  <c r="I58" i="2"/>
  <c r="I59" i="2"/>
  <c r="I60" i="2"/>
  <c r="I61" i="2"/>
  <c r="I55" i="2"/>
  <c r="I45" i="2"/>
  <c r="I46" i="2"/>
  <c r="I47" i="2"/>
  <c r="I48" i="2"/>
  <c r="I52" i="2"/>
  <c r="I53" i="2"/>
  <c r="I44" i="2"/>
  <c r="H64" i="2"/>
  <c r="H63" i="2"/>
  <c r="H56" i="2"/>
  <c r="H55" i="2"/>
  <c r="H45" i="2"/>
  <c r="H47" i="2"/>
  <c r="H48" i="2"/>
  <c r="H50" i="2"/>
  <c r="H52" i="2"/>
  <c r="H53" i="2"/>
  <c r="H44" i="2"/>
  <c r="I32" i="2"/>
  <c r="I33" i="2"/>
  <c r="I35" i="2"/>
  <c r="I36" i="2"/>
  <c r="I37" i="2"/>
  <c r="I38" i="2"/>
  <c r="I41" i="2"/>
  <c r="I42" i="2"/>
  <c r="H32" i="2"/>
  <c r="H33" i="2"/>
  <c r="H37" i="2"/>
  <c r="H38" i="2"/>
  <c r="H39" i="2"/>
  <c r="H41" i="2"/>
  <c r="H42" i="2"/>
  <c r="F40" i="2"/>
  <c r="E40" i="2"/>
  <c r="F36" i="2"/>
  <c r="H36" i="2" s="1"/>
  <c r="H34" i="2"/>
  <c r="F31" i="2"/>
  <c r="E31" i="2"/>
  <c r="E30" i="2" s="1"/>
  <c r="F30" i="2"/>
  <c r="H31" i="2" l="1"/>
  <c r="I31" i="2"/>
  <c r="H40" i="2"/>
  <c r="H30" i="2"/>
  <c r="G158" i="2"/>
  <c r="G167" i="2"/>
  <c r="G168" i="2"/>
  <c r="D40" i="2"/>
  <c r="I40" i="2" s="1"/>
  <c r="D34" i="2"/>
  <c r="I34" i="2" s="1"/>
  <c r="D30" i="2"/>
  <c r="I30" i="2" s="1"/>
  <c r="H98" i="2" l="1"/>
  <c r="G72" i="2"/>
  <c r="G74" i="2"/>
  <c r="G75" i="2"/>
  <c r="G77" i="2"/>
  <c r="G71" i="2"/>
  <c r="F198" i="2"/>
  <c r="G67" i="2" l="1"/>
  <c r="G68" i="2"/>
  <c r="G64" i="2"/>
  <c r="G63" i="2"/>
  <c r="G82" i="2"/>
  <c r="G83" i="2"/>
  <c r="G81" i="2"/>
  <c r="G278" i="2"/>
  <c r="G279" i="2"/>
  <c r="G280" i="2"/>
  <c r="G281" i="2"/>
  <c r="G285" i="2"/>
  <c r="G286" i="2"/>
  <c r="G288" i="2"/>
  <c r="G289" i="2"/>
  <c r="G290" i="2"/>
  <c r="G291" i="2"/>
  <c r="G292" i="2"/>
  <c r="G293" i="2"/>
  <c r="G296" i="2"/>
  <c r="G277" i="2"/>
  <c r="G214" i="2"/>
  <c r="G215" i="2"/>
  <c r="G216" i="2"/>
  <c r="G213" i="2"/>
  <c r="G212" i="2"/>
  <c r="G208" i="2"/>
  <c r="G210" i="2"/>
  <c r="G253" i="2" l="1"/>
  <c r="G252" i="2"/>
  <c r="G251" i="2"/>
  <c r="G250" i="2"/>
  <c r="G248" i="2"/>
  <c r="G247" i="2"/>
  <c r="E97" i="2" l="1"/>
  <c r="I97" i="2" s="1"/>
  <c r="E96" i="2"/>
  <c r="I96" i="2" s="1"/>
  <c r="E94" i="2"/>
  <c r="I94" i="2" s="1"/>
  <c r="E93" i="2"/>
  <c r="I93" i="2" s="1"/>
  <c r="G94" i="2" l="1"/>
  <c r="H94" i="2"/>
  <c r="G96" i="2"/>
  <c r="H96" i="2"/>
  <c r="G97" i="2"/>
  <c r="H97" i="2"/>
  <c r="G93" i="2"/>
  <c r="H93" i="2"/>
  <c r="G182" i="2"/>
  <c r="G177" i="2"/>
  <c r="G178" i="2"/>
  <c r="G179" i="2"/>
  <c r="G176" i="2"/>
  <c r="G108" i="2"/>
  <c r="G109" i="2"/>
  <c r="G110" i="2"/>
  <c r="G111" i="2"/>
  <c r="G112" i="2"/>
  <c r="G113" i="2"/>
  <c r="G114" i="2"/>
  <c r="G115" i="2"/>
  <c r="G116" i="2"/>
  <c r="G117" i="2"/>
  <c r="G118" i="2"/>
  <c r="G119" i="2"/>
  <c r="G120" i="2"/>
  <c r="G121" i="2"/>
  <c r="G122" i="2"/>
  <c r="G123" i="2"/>
  <c r="G124" i="2"/>
  <c r="G125" i="2"/>
  <c r="G126" i="2"/>
  <c r="G127" i="2"/>
  <c r="G128" i="2"/>
  <c r="G129" i="2"/>
  <c r="G131" i="2"/>
  <c r="G132" i="2"/>
  <c r="G136" i="2"/>
  <c r="G138" i="2"/>
  <c r="G139" i="2"/>
  <c r="G140" i="2"/>
  <c r="G141" i="2"/>
  <c r="G142" i="2"/>
  <c r="G148" i="2"/>
  <c r="G107" i="2"/>
  <c r="G32" i="2"/>
  <c r="G33" i="2"/>
  <c r="G35" i="2"/>
  <c r="G36" i="2"/>
  <c r="G37" i="2"/>
  <c r="G38" i="2"/>
  <c r="G42" i="2"/>
  <c r="G31" i="2" l="1"/>
  <c r="G262" i="2" l="1"/>
  <c r="G261" i="2"/>
  <c r="G154" i="2"/>
  <c r="G56" i="2" l="1"/>
  <c r="G55" i="2"/>
  <c r="G53" i="2"/>
  <c r="G52" i="2"/>
  <c r="G48" i="2"/>
  <c r="G47" i="2"/>
  <c r="G46" i="2"/>
  <c r="G45" i="2"/>
  <c r="G44" i="2"/>
  <c r="D198" i="2"/>
  <c r="G30" i="2" l="1"/>
  <c r="G34" i="2" l="1"/>
  <c r="G40" i="2" l="1"/>
  <c r="G41" i="2"/>
  <c r="D166" i="2"/>
  <c r="G166" i="2" s="1"/>
</calcChain>
</file>

<file path=xl/sharedStrings.xml><?xml version="1.0" encoding="utf-8"?>
<sst xmlns="http://schemas.openxmlformats.org/spreadsheetml/2006/main" count="772" uniqueCount="510">
  <si>
    <t>ĐVT</t>
  </si>
  <si>
    <t>Giá trị tổng sản phẩm (GRDP - Giá SS 2010)</t>
  </si>
  <si>
    <t>Tỷ đồng</t>
  </si>
  <si>
    <t>%</t>
  </si>
  <si>
    <t>- Nông lâm, thủy sản</t>
  </si>
  <si>
    <t>- Công nghiệp - Xây dựng</t>
  </si>
  <si>
    <t>- Dịch vụ</t>
  </si>
  <si>
    <t>- Riêng thuế SP trừ trợ cấp SP</t>
  </si>
  <si>
    <t>- Riêng thuế SP (trừ trợ cấp SP)</t>
  </si>
  <si>
    <t xml:space="preserve">* Cơ cấu kinh tế theo giá  hiện hành </t>
  </si>
  <si>
    <t>GRDP bình quân đầu người  (Giá hiện hành)</t>
  </si>
  <si>
    <t>Tr. đồng</t>
  </si>
  <si>
    <t>Huy động vốn đầu tư toàn xã hội</t>
  </si>
  <si>
    <t>Tổng thu cân đối NSNN trên địa bàn</t>
  </si>
  <si>
    <t>Tỷ lệ trường học đạt chuẩn quốc gia</t>
  </si>
  <si>
    <t>Số lao động được giải quyết việc làm trong năm</t>
  </si>
  <si>
    <t>‰</t>
  </si>
  <si>
    <t xml:space="preserve"> Sản phẩm chủ yếu:</t>
  </si>
  <si>
    <t xml:space="preserve"> - Sản lượng lương thực có hạt</t>
  </si>
  <si>
    <t>Tấn</t>
  </si>
  <si>
    <t xml:space="preserve"> - Cà phê nhân</t>
  </si>
  <si>
    <t xml:space="preserve"> - Cao su mủ khô</t>
  </si>
  <si>
    <t xml:space="preserve"> - Hạt điều</t>
  </si>
  <si>
    <t xml:space="preserve"> - Hồ tiêu</t>
  </si>
  <si>
    <t xml:space="preserve"> - Lạc vỏ</t>
  </si>
  <si>
    <t xml:space="preserve"> - Mía cây</t>
  </si>
  <si>
    <t xml:space="preserve"> - Đậu tương</t>
  </si>
  <si>
    <t xml:space="preserve"> - Thịt hơi các loại</t>
  </si>
  <si>
    <t xml:space="preserve"> - Sản lượng đánh bắt và nuôi trồng thuỷ, hải sản</t>
  </si>
  <si>
    <t>Ha</t>
  </si>
  <si>
    <t>Tỷ lệ dân cư nông thôn được sử dụng nước hợp vệ sinh</t>
  </si>
  <si>
    <t>Tỷ lệ độ che phủ rừng (tính cả cây cao su)</t>
  </si>
  <si>
    <t>Tỷ lệ đảm bảo tưới cho cây trồng có nhu cầu tưới</t>
  </si>
  <si>
    <t>SỞ CÔNG THƯƠNG</t>
  </si>
  <si>
    <t>Sản phẩm chủ yếu</t>
  </si>
  <si>
    <t>Chiếc</t>
  </si>
  <si>
    <t xml:space="preserve"> Tổng giá trị kim ngạch xuất khẩu trên địa bàn</t>
  </si>
  <si>
    <t>Triệu USD</t>
  </si>
  <si>
    <t xml:space="preserve">Tổng giá trị kim ngạch nhập khẩu trên địa bàn </t>
  </si>
  <si>
    <t>SỞ XÂY DỰNG</t>
  </si>
  <si>
    <t>Tỷ lệ chất thải rắn đô thị được thu gom và xử lý</t>
  </si>
  <si>
    <t xml:space="preserve"> Diện tích sàn nhà ở đô thị bình quân đầu người</t>
  </si>
  <si>
    <t>m2/người</t>
  </si>
  <si>
    <t xml:space="preserve"> Diện tích sàn nhà ở nông thôn bình quân đầu người</t>
  </si>
  <si>
    <t xml:space="preserve">Tỷ lệ nhựa hóa, bê tông hóa đường tỉnh </t>
  </si>
  <si>
    <t xml:space="preserve">Tỷ lệ nhựa hóa, bê tông hóa đường huyện </t>
  </si>
  <si>
    <t xml:space="preserve">Tỷ lệ nhựa hóa, bê tông hóa đường xã, liên xã  </t>
  </si>
  <si>
    <t>Cấp giấy chứng nhận QSD đất các tổ chức</t>
  </si>
  <si>
    <t xml:space="preserve">Tỷ  lệ khu, cụm công nghiệp đang hoạt động có hệ thống xử lý nước thải tập trung đạt tiêu chuẩn môi trường </t>
  </si>
  <si>
    <t xml:space="preserve"> SỞ Y TẾ </t>
  </si>
  <si>
    <t>Tỷ lệ xã có trạm y tế</t>
  </si>
  <si>
    <t>Tỷ lệ trạm y tế xã có bác sỹ phục vụ</t>
  </si>
  <si>
    <t>Tổng số giường bệnh (không tính giường bệnh trạm y tế)</t>
  </si>
  <si>
    <t>Giường bệnh</t>
  </si>
  <si>
    <t>Số  giường bệnh/vạn dân (không tính giường bệnh trạm y tế)</t>
  </si>
  <si>
    <t>Số bác sỹ/vạn dân</t>
  </si>
  <si>
    <t>Bác sỹ</t>
  </si>
  <si>
    <t>Tỷ suất chết của người mẹ trong thời gian thai sản trên 100.000 trẻ đẻ sống</t>
  </si>
  <si>
    <t xml:space="preserve"> Người </t>
  </si>
  <si>
    <t xml:space="preserve"> % </t>
  </si>
  <si>
    <t>Người</t>
  </si>
  <si>
    <t>SỞ GIÁO DỤC VÀ ĐÀO TẠO</t>
  </si>
  <si>
    <t xml:space="preserve"> Tỷ lệ phòng học được kiên cố hóa</t>
  </si>
  <si>
    <t>a</t>
  </si>
  <si>
    <t>b</t>
  </si>
  <si>
    <t>Đào tạo (tuyển mới)</t>
  </si>
  <si>
    <t xml:space="preserve">Trung cấp </t>
  </si>
  <si>
    <t>Số thuê bao điện thoại /100 dân</t>
  </si>
  <si>
    <t>Thuê bao</t>
  </si>
  <si>
    <t>Trong đó: Số thuê bao điện thoại cố định/100 dân</t>
  </si>
  <si>
    <t>Số thuê bao internet/100 dân</t>
  </si>
  <si>
    <t>Tỷ lệ người sử dụng internet</t>
  </si>
  <si>
    <t>SỞ VĂN HÓA - THỂ THAO VÀ DU LỊCH</t>
  </si>
  <si>
    <t>Tỷ lệ thôn, buôn, tổ dân phố đạt tiêu chuẩn văn hóa</t>
  </si>
  <si>
    <t>Tỷ lệ gia đình đạt tiêu chuẩn văn hoá</t>
  </si>
  <si>
    <t>Tỷ lệ người luyện tập thể dục thể thao thường xuyên</t>
  </si>
  <si>
    <t>Tỷ lệ gia đình luyện tập thể dục thể thao thường xuyên</t>
  </si>
  <si>
    <t>Tỷ lệ trường học đảm bảo giáo dục thể chất</t>
  </si>
  <si>
    <t>Tổng số lượt khách du lịch</t>
  </si>
  <si>
    <t>Tổng doanh thu du lịch</t>
  </si>
  <si>
    <t>SỞ TÀI CHÍNH</t>
  </si>
  <si>
    <t>Mức giảm tỷ lệ hộ nghèo/năm</t>
  </si>
  <si>
    <t>CÔNG AN TỈNH</t>
  </si>
  <si>
    <t>* Giá trị tổng sản phẩm (GRDP - giá hiện hành)</t>
  </si>
  <si>
    <t>Tr đó: tổng lượt khách quốc tế</t>
  </si>
  <si>
    <t xml:space="preserve"> - Tuyến tỉnh</t>
  </si>
  <si>
    <t xml:space="preserve"> - Tuyến huyện, thành phố, TX</t>
  </si>
  <si>
    <t>Thu nội địa</t>
  </si>
  <si>
    <t>c</t>
  </si>
  <si>
    <t>Thu hải quan</t>
  </si>
  <si>
    <t>- Thu thuế và phí</t>
  </si>
  <si>
    <t>- Thu biện pháp tài chính</t>
  </si>
  <si>
    <t>- Chi đầu tư phát triển</t>
  </si>
  <si>
    <t>- Chi thường xuyên</t>
  </si>
  <si>
    <t>Trong đó : Tỷ lệ lao động có bằng cấp chứng chỉ</t>
  </si>
  <si>
    <t>D. nghiệp</t>
  </si>
  <si>
    <t>Dự án</t>
  </si>
  <si>
    <t>Số hợp tác xã (HTX) thành lập mới</t>
  </si>
  <si>
    <t>HTX</t>
  </si>
  <si>
    <t>Triệu đồng</t>
  </si>
  <si>
    <t>SỞ TƯ PHÁP</t>
  </si>
  <si>
    <t>Công tác bổ trợ tư pháp</t>
  </si>
  <si>
    <t>Xúc tiến đầu tư</t>
  </si>
  <si>
    <t>SỞ KHOA HỌC VÀ CÔNG NGHỆ</t>
  </si>
  <si>
    <t xml:space="preserve">Số doanh nghiệp thành lập mới </t>
  </si>
  <si>
    <t>Số doanh nghiệp giải thể</t>
  </si>
  <si>
    <t xml:space="preserve">Số doanh nghiệp tạm ngừng hoạt động </t>
  </si>
  <si>
    <t>Tỷ suất tử vong trẻ em dưới 5 tuổi</t>
  </si>
  <si>
    <t>Tỷ suất tử vong trẻ em dưới 1 tuổi</t>
  </si>
  <si>
    <t>- Số dự án phê duyệt quyết định chủ trương đầu tư, trong đó:</t>
  </si>
  <si>
    <t xml:space="preserve"> + Tổng vốn đầu tư đăng ký</t>
  </si>
  <si>
    <t>Cao đẳng</t>
  </si>
  <si>
    <t>Thực hiện cho vay các chương trình tín dụng</t>
  </si>
  <si>
    <t>Tổng dư nợ cho vay nền kinh tế</t>
  </si>
  <si>
    <t>Cuộc</t>
  </si>
  <si>
    <t>Số phương tiện đo được kiểm định</t>
  </si>
  <si>
    <t>Phương tiện</t>
  </si>
  <si>
    <t>Trường hợp</t>
  </si>
  <si>
    <t>Văn bản</t>
  </si>
  <si>
    <t xml:space="preserve">Phát hành Bản tin Tư pháp </t>
  </si>
  <si>
    <t>Cuốn</t>
  </si>
  <si>
    <t>Số vụ việc, đối tượng được TGPL</t>
  </si>
  <si>
    <t>Vụ/đối tượng</t>
  </si>
  <si>
    <t>Cấp phiếu LLTP</t>
  </si>
  <si>
    <t>Phiếu</t>
  </si>
  <si>
    <t>Đơn vị</t>
  </si>
  <si>
    <t xml:space="preserve">Tổng nguồn vốn huy động </t>
  </si>
  <si>
    <t xml:space="preserve">Tổng số tiền thu BHXH, BHYT, BHTN  </t>
  </si>
  <si>
    <t>Giấy</t>
  </si>
  <si>
    <t xml:space="preserve"> Tổng mức bán lẻ hàng hoá và doanh thu dịch vụ</t>
  </si>
  <si>
    <t>Tỷ lệ xã có hệ thống thông tin liên lạc thông suốt</t>
  </si>
  <si>
    <t>Số cơ sở phân theo tiêu chuẩn sao và chưa phân sao của các đơn vị hoạt động lưu trú trên địa bàn.</t>
  </si>
  <si>
    <t>Kết quả hoạt động Bưu chính</t>
  </si>
  <si>
    <t>Đề tài, DA</t>
  </si>
  <si>
    <t>Sơ cấp</t>
  </si>
  <si>
    <t>Dạy nghề thường xuyên</t>
  </si>
  <si>
    <t>Trong đó: Mức giảm tỷ lệ hộ nghèo trong đồng bào dân tộc thiểu số</t>
  </si>
  <si>
    <t>1.1</t>
  </si>
  <si>
    <t>1.2</t>
  </si>
  <si>
    <t>1.3</t>
  </si>
  <si>
    <t>2.1</t>
  </si>
  <si>
    <t>2.2</t>
  </si>
  <si>
    <t>3.1</t>
  </si>
  <si>
    <t>3.2</t>
  </si>
  <si>
    <t>3.3</t>
  </si>
  <si>
    <t>4.1</t>
  </si>
  <si>
    <t>7.1</t>
  </si>
  <si>
    <t>7.2</t>
  </si>
  <si>
    <t>7.3</t>
  </si>
  <si>
    <t>8.1</t>
  </si>
  <si>
    <t>8.2</t>
  </si>
  <si>
    <t>8.3</t>
  </si>
  <si>
    <t>8.4</t>
  </si>
  <si>
    <t>10.1</t>
  </si>
  <si>
    <t>10.2</t>
  </si>
  <si>
    <t>10.3</t>
  </si>
  <si>
    <t>11.1</t>
  </si>
  <si>
    <t>11.2</t>
  </si>
  <si>
    <t>11.3</t>
  </si>
  <si>
    <t>11.4</t>
  </si>
  <si>
    <t>12.1</t>
  </si>
  <si>
    <t>12.2</t>
  </si>
  <si>
    <t>12.3</t>
  </si>
  <si>
    <t>12.4</t>
  </si>
  <si>
    <t>14.1</t>
  </si>
  <si>
    <t>14.2</t>
  </si>
  <si>
    <t>15.1</t>
  </si>
  <si>
    <t>15.2</t>
  </si>
  <si>
    <t>4.2</t>
  </si>
  <si>
    <t>4.3</t>
  </si>
  <si>
    <t>-</t>
  </si>
  <si>
    <t>Chi nhánh</t>
  </si>
  <si>
    <t>Số doanh nghiệp tạm ngừng hoạt động đã quay trở lại hoạt động</t>
  </si>
  <si>
    <t>DN, CN</t>
  </si>
  <si>
    <t>- Các khoản thu khác (XSKT)</t>
  </si>
  <si>
    <t>Mức giảm tỷ suất sinh</t>
  </si>
  <si>
    <t>TT</t>
  </si>
  <si>
    <t>Nhóm CN chế biến, chế tạo</t>
  </si>
  <si>
    <t>Nhóm CN sản xuất và phân phối điện, nước</t>
  </si>
  <si>
    <t>Nhóm CN khai khoáng</t>
  </si>
  <si>
    <t>Trồng rừng tập trung</t>
  </si>
  <si>
    <t>4.4</t>
  </si>
  <si>
    <t>4.5</t>
  </si>
  <si>
    <t>4.6</t>
  </si>
  <si>
    <t>6.1</t>
  </si>
  <si>
    <t>6.2</t>
  </si>
  <si>
    <t>6.3</t>
  </si>
  <si>
    <t>6.4</t>
  </si>
  <si>
    <t>6.5</t>
  </si>
  <si>
    <t>12.5</t>
  </si>
  <si>
    <t xml:space="preserve"> - Trứng các loại</t>
  </si>
  <si>
    <t>1000 quả</t>
  </si>
  <si>
    <t>CSLT</t>
  </si>
  <si>
    <t>Phát triển doanh nghiệp</t>
  </si>
  <si>
    <t>- Phân theo tiêu chuẩn 1-5 sao</t>
  </si>
  <si>
    <t>- Chưa phân theo tiêu chuẩn sao</t>
  </si>
  <si>
    <t>Buồng</t>
  </si>
  <si>
    <t>Số buồng của các cơ sở lưu trú (CSLT) có đến 31/3; 30/6; 30/9; 31/12 trên địa bàn</t>
  </si>
  <si>
    <t>- Dư nợ cho vay theo các chương trình tín dụng của Ngân hàng Chính sách xã hội</t>
  </si>
  <si>
    <t>- Dư nợ cho vay xuất khẩu</t>
  </si>
  <si>
    <t>Học viên</t>
  </si>
  <si>
    <t>Tỷ lệ dân số đô thị được sử dụng nước sạch</t>
  </si>
  <si>
    <t>Cấp giấy chứng nhận QSD đất hộ gia đình, cá nhân (giao cho UBND cấp huyện)</t>
  </si>
  <si>
    <t>Chuyển mục đích đất nông nghiệp sang phi nông nghiệp đối với hộ gia đình, cá nhân (giao cho UBND cấp huyện)</t>
  </si>
  <si>
    <t>Tỷ lệ lao động qua đào tạo so với tổng số lao động</t>
  </si>
  <si>
    <t xml:space="preserve">Số văn bản QPPL được thẩm định </t>
  </si>
  <si>
    <t>Tỷ lệ số xã đạt chuẩn nông thôn mới</t>
  </si>
  <si>
    <t>Bình quân tiêu chí xây dựng nông thôn mới đạt được trên một đơn vị xã</t>
  </si>
  <si>
    <t>Số TC/xã</t>
  </si>
  <si>
    <t xml:space="preserve">Số đơn vị cấp huyện đạt tiêu chuẩn nông thôn mới </t>
  </si>
  <si>
    <t>xã</t>
  </si>
  <si>
    <t>10.4</t>
  </si>
  <si>
    <t>10.5</t>
  </si>
  <si>
    <t>10.6</t>
  </si>
  <si>
    <t>10.7</t>
  </si>
  <si>
    <t>10.8</t>
  </si>
  <si>
    <t>15.3</t>
  </si>
  <si>
    <t>12.7</t>
  </si>
  <si>
    <t>9.1</t>
  </si>
  <si>
    <t>9.2</t>
  </si>
  <si>
    <t xml:space="preserve">                        + Xây dựng</t>
  </si>
  <si>
    <t xml:space="preserve">         Trong đó: + Công nghiệp</t>
  </si>
  <si>
    <t xml:space="preserve">            + Trong đó: Thóc</t>
  </si>
  <si>
    <t>BỘ CHỈ HUY QUÂN SỰ TỈNH</t>
  </si>
  <si>
    <t>Chỉ tiêu</t>
  </si>
  <si>
    <t>9.3</t>
  </si>
  <si>
    <t>Thủ tục hành chính được tiếp nhận và trả kết quả qua dịch vụ bưu chính công ích</t>
  </si>
  <si>
    <t>Trong đó: Xuất khẩu lao động</t>
  </si>
  <si>
    <t>Tỷ lệ đô thị hóa</t>
  </si>
  <si>
    <t xml:space="preserve">Số người tham gia bảo hiểm y tế  </t>
  </si>
  <si>
    <t>SỞ NỘI VỤ</t>
  </si>
  <si>
    <t xml:space="preserve">Chỉ số cải cách hành chính (PAR Index) </t>
  </si>
  <si>
    <t xml:space="preserve"> - Số lượng cấp</t>
  </si>
  <si>
    <t xml:space="preserve"> - Diện tích cấp</t>
  </si>
  <si>
    <t xml:space="preserve"> - Số lượng công chứng </t>
  </si>
  <si>
    <t xml:space="preserve"> - Thu phí công chứng</t>
  </si>
  <si>
    <t xml:space="preserve"> - Số cuộc bán đấu giá tài sản </t>
  </si>
  <si>
    <t xml:space="preserve"> - Tỷ lệ đạt chỉ tiêu tuyển quân</t>
  </si>
  <si>
    <t>Lượt khách</t>
  </si>
  <si>
    <t>Tỷ lệ trẻ em dưới 5 tuổi bị suy dinh dưỡng (cân nặng theo tuổi) giảm còn</t>
  </si>
  <si>
    <t>Tai nạn giao thông (giảm so với cùng kỳ)</t>
  </si>
  <si>
    <t>Tỷ lệ lao động nông nghiệp trong tổng số lao động tham gia hoạt động kinh tế</t>
  </si>
  <si>
    <t>Ghi chú</t>
  </si>
  <si>
    <t>11.5</t>
  </si>
  <si>
    <t xml:space="preserve">Tổng số tiền chi BHXH, BHYT, BHTN  </t>
  </si>
  <si>
    <t xml:space="preserve">Tổng số tiền nợ  BHXH, BHYT, BHTN  </t>
  </si>
  <si>
    <t>Công tác quản lý đề tài, dự án KH&amp;CN</t>
  </si>
  <si>
    <t>DỰ ÁN 1: Giải quyết tình trạng thiếu đất ở, nhà ở, đất sản xuất, nước sinh hoạt</t>
  </si>
  <si>
    <t>DỰ ÁN 2: Quy hoạch, sắp xếp, bố trí, ổn định dân cư ở những nơi cần thiết</t>
  </si>
  <si>
    <t>DỰ ÁN 3: Phát triển sản xuất nông, lâm nghiệp, phát huy tiềm năng, thế mạnh của vùng miền để sản xuất hàng hoá theo chuỗi giá trị</t>
  </si>
  <si>
    <t>DỰ ÁN 4: Đầu tư cơ sở hạ tầng thiết yếu, phục vụ sản xuất, đời sống trong vùng đồng bào dân tộc thiểu số và miền núi và các đơn vị sự nghiệp công của lĩnh vực dân tộc</t>
  </si>
  <si>
    <t>DỰ ÁN 5: Phát triển giáo dục đào tạo nâng cao chất lượng nguồn nhân lực</t>
  </si>
  <si>
    <t>DỰ ÁN 6: Bảo tồn, phát huy giá trị văn hoá truyền thống tốt đẹp của các dân tộc thiểu số gắn với phát triển du lịch</t>
  </si>
  <si>
    <t>DỰ ÁN 7: Chăm sóc sức khoẻ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</si>
  <si>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</si>
  <si>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9: Đầu tư phát triển nhóm dân tộc rất ít người, nhóm dân tộc còn nhiều khó khăn</t>
  </si>
  <si>
    <t xml:space="preserve"> + Số vốn đăng ký</t>
  </si>
  <si>
    <t>Số HTX, Liên hiệp HTX còn hoạt động</t>
  </si>
  <si>
    <t xml:space="preserve">Tỷ lệ xã đạt Bộ tiêu chí quốc gia về y tế </t>
  </si>
  <si>
    <t>9.4</t>
  </si>
  <si>
    <t>- Thuế SP (trừ trợ cấp SP)</t>
  </si>
  <si>
    <t>Đề án "Hỗ trợ hoạt động bình đẳng giới vùng DTTS giai đoạn 2018-2025" theo Quyết định số 1898/QĐ-TTg ngày 28/11/2017 của Thủ tướng Chính phủ</t>
  </si>
  <si>
    <t>Chương trình MTQG phát triển kinh tế - xã hội vùng đồng bào DTTS và miền núi</t>
  </si>
  <si>
    <t>DỰ ÁN 10. Truyền thông, tuyên truyền, vận động trong vùng đồng bào dân tộc thiểu số và miền núi. Kiểm tra, giám sát đánh giá việc tổ chức thực hiện Chương trình</t>
  </si>
  <si>
    <t xml:space="preserve">Dự án "Đẩy mạnh công tác tuyên truyền phòng, chống tội phạm về ma túy vùng đồng bào dân tộc thiểu số và miền núi giai đoạn 2022 - 2025"  trên địa bàn tỉnh </t>
  </si>
  <si>
    <t>- Tỷ lệ nợ xấu (nợ nhóm 3,4,5)</t>
  </si>
  <si>
    <t xml:space="preserve">                           + Xây dựng</t>
  </si>
  <si>
    <t>Tỷ lệ trả kết quả theo hình thức trực tuyến (Số lượng kết quả được trả trực tuyến trên môi trường mạng /Số lượng kết quả giải quyết thủ tục hành chính)</t>
  </si>
  <si>
    <t>Tỷ lệ thủ tục hành chính đáp ứng yêu cầu được triển khai dịch vụ công trực tuyến toàn trình</t>
  </si>
  <si>
    <t xml:space="preserve">Tỷ lệ bao phủ bảo hiểm y tế </t>
  </si>
  <si>
    <t>Tỷ lệ thất nghiệp khu vực thành thị giảm còn</t>
  </si>
  <si>
    <t>Tỷ lệ trẻ em dưới 1 tuổi tiêm đủ 8 loại vaccine</t>
  </si>
  <si>
    <t>14.3</t>
  </si>
  <si>
    <t>14.4</t>
  </si>
  <si>
    <t>Tỷ lệ trẻ trong độ tuổi đi học mẫu giáo</t>
  </si>
  <si>
    <t>Tỷ lệ trẻ 5 tuổi học mẫu giáo</t>
  </si>
  <si>
    <t>Tỷ lệ trẻ 6 tuổi vào lớp 1</t>
  </si>
  <si>
    <t>Tỷ lệ trẻ 11 tuổi đến 14 tuổi vào lớp 6</t>
  </si>
  <si>
    <t>Tỷ lệ HS THPT (15 tuổi vào lớp 10)</t>
  </si>
  <si>
    <t xml:space="preserve"> - Số đề tài, dự án cấp tỉnh được tư vấn tuyển chọn</t>
  </si>
  <si>
    <t xml:space="preserve"> - Số đề tài cấp tỉnh được giao trực tiếp </t>
  </si>
  <si>
    <t xml:space="preserve">Số doanh nghiệp và chi nhánh của doanh nghiệp ngoài tỉnh đang tồn tại, hoạt động </t>
  </si>
  <si>
    <t>Số doanh nghiệp đang tồn tại, hoạt động</t>
  </si>
  <si>
    <t xml:space="preserve">Số chi nhánh của doanh nghiệp ngoài tỉnh đang tồn tại, hoạt động </t>
  </si>
  <si>
    <t>&lt;3%</t>
  </si>
  <si>
    <t>≥95</t>
  </si>
  <si>
    <t>&lt;22</t>
  </si>
  <si>
    <t>&lt;33</t>
  </si>
  <si>
    <t>&lt;40</t>
  </si>
  <si>
    <t xml:space="preserve"> - Sầu riêng</t>
  </si>
  <si>
    <t>&gt;85</t>
  </si>
  <si>
    <t>&gt;90</t>
  </si>
  <si>
    <t xml:space="preserve"> + Cấp tỉnh thực hiện</t>
  </si>
  <si>
    <t xml:space="preserve"> + Cấp huyện thực hiện </t>
  </si>
  <si>
    <t>Các khoản thu khác (Viện trợ+hdđg)</t>
  </si>
  <si>
    <t>Tổng chi ngân sách địa phương</t>
  </si>
  <si>
    <t>*Trong đó thu tiền sử dụng đất:</t>
  </si>
  <si>
    <t>Số dự án mới</t>
  </si>
  <si>
    <t>Tổng mức đầu tư</t>
  </si>
  <si>
    <t>Lũy kế số dự án</t>
  </si>
  <si>
    <t>Về ODA</t>
  </si>
  <si>
    <t>Tỷ lệ điều tra, khám phá tội phạm xâm phạm trật tự xã hội</t>
  </si>
  <si>
    <t>Tr đó: Tỷ lệ điều tra, làm rõ án rất nghiêm trọng, đặc biệt nghiêm trọng</t>
  </si>
  <si>
    <t>Tăng 5 bậc so với năm 2024</t>
  </si>
  <si>
    <t>97/149</t>
  </si>
  <si>
    <t>4.7</t>
  </si>
  <si>
    <t>4.8</t>
  </si>
  <si>
    <t>4.9</t>
  </si>
  <si>
    <t>4.10</t>
  </si>
  <si>
    <t>ĐÀI PHÁT THANH TRUYỀN HÌNH TỈNH</t>
  </si>
  <si>
    <t>TRƯỜNG CAO ĐẲNG ĐẮK LẮK</t>
  </si>
  <si>
    <t>TRƯỜNG CAO ĐẲNG Y TẾ ĐẮK LẮK</t>
  </si>
  <si>
    <t>TRƯỜNG CAO ĐẲNG VĂN HÓA NGHỆ THUẬT ĐẮK LẮK</t>
  </si>
  <si>
    <t>TRƯỜNG CAO ĐẲNG SƯ PHẠM ĐẮK LẮK</t>
  </si>
  <si>
    <t>5.1</t>
  </si>
  <si>
    <t>5.2</t>
  </si>
  <si>
    <t>5.3</t>
  </si>
  <si>
    <t>5.4</t>
  </si>
  <si>
    <t>Phát triển nhà ở xã hội</t>
  </si>
  <si>
    <t>Căn nhà</t>
  </si>
  <si>
    <t>8.5</t>
  </si>
  <si>
    <t xml:space="preserve">Tổ chức kiểm định lượt phương tiện </t>
  </si>
  <si>
    <t>Cấp mới Giấy phép lái xe</t>
  </si>
  <si>
    <t>Giấy phép</t>
  </si>
  <si>
    <t>Cấp đổi giấy phép lái xe</t>
  </si>
  <si>
    <t>7.4</t>
  </si>
  <si>
    <t>7.5</t>
  </si>
  <si>
    <t>7.6</t>
  </si>
  <si>
    <t>12.8</t>
  </si>
  <si>
    <t xml:space="preserve">Số người tham gia bảo hiểm xã hội  </t>
  </si>
  <si>
    <t>Số người tham gia bảo hiểm thất nghiệp</t>
  </si>
  <si>
    <t>Chiếm 11,26% so với lực lượng lao động trong độ tuổi</t>
  </si>
  <si>
    <t>12.9</t>
  </si>
  <si>
    <t>Phấn đấu cao hơn mục tiêu tại NQ của TU và HĐND tỉnh</t>
  </si>
  <si>
    <t>Phát thanh</t>
  </si>
  <si>
    <t>- Số giờ phát</t>
  </si>
  <si>
    <t>Giờ</t>
  </si>
  <si>
    <t>+ Chương trình Đài Tiếng nói Việt Nam</t>
  </si>
  <si>
    <t>+ Chương trình địa phương</t>
  </si>
  <si>
    <t>Trong đó: Chương trình tiếng Ê Đê</t>
  </si>
  <si>
    <t xml:space="preserve">               Chương trình tiếng M'Nông</t>
  </si>
  <si>
    <t>- Sản xuất tin</t>
  </si>
  <si>
    <t>Tin</t>
  </si>
  <si>
    <t>- Phóng sự phát thanh</t>
  </si>
  <si>
    <t>Phóng sự</t>
  </si>
  <si>
    <t>- Số cuộc phát thanh trực tiếp</t>
  </si>
  <si>
    <t>- Sản xuất phát sóng chuyên mục trên sóng phát thanh</t>
  </si>
  <si>
    <t>Chuyên mục</t>
  </si>
  <si>
    <t>- Diện phủ sóng phát thanh Đài Tiếng nói Việt Nam</t>
  </si>
  <si>
    <t>Truyền hình</t>
  </si>
  <si>
    <t>+ Tiếp phát chương trình Trung ương</t>
  </si>
  <si>
    <t>- Diện phủ sóng truyền hình Đài Tiếng nói Việt Nam</t>
  </si>
  <si>
    <t>- Phóng sự phát sóng truyền hình</t>
  </si>
  <si>
    <t>- Sản xuất phát sóng chuyên mục trên sóng truyền hình</t>
  </si>
  <si>
    <t>- Số cuộc truyền hình trực tiếp</t>
  </si>
  <si>
    <t>Sinh viên</t>
  </si>
  <si>
    <t>Học sinh</t>
  </si>
  <si>
    <t>Sơ cấp dạy nghề thường xuyên</t>
  </si>
  <si>
    <t>- Cao đẳng</t>
  </si>
  <si>
    <t xml:space="preserve">- Trung cấp </t>
  </si>
  <si>
    <t>- Đại học, Cao đẳng (Hệ ĐTTX)
Liên thông, hợp tác với các trường Đại học</t>
  </si>
  <si>
    <t>Đào tạo Cao đẳng</t>
  </si>
  <si>
    <t>Đào tạo Trung cấp</t>
  </si>
  <si>
    <t>Giảng dạy chương trình GDTX cấp THPT cho học sinh trung cấp</t>
  </si>
  <si>
    <t>Đào tạo chính quy</t>
  </si>
  <si>
    <t>Ngành sư phạm</t>
  </si>
  <si>
    <t>Đào tạo vừa làm vừa học</t>
  </si>
  <si>
    <t>Trường thực hành sư phạm Mầm non Hoa Hồng</t>
  </si>
  <si>
    <t>Trẻ</t>
  </si>
  <si>
    <t>Tuyển sinh trình độ cao đẳng</t>
  </si>
  <si>
    <t>Đào tạo Cao đẳng chính quy</t>
  </si>
  <si>
    <t xml:space="preserve"> - Diễn tập phòng thủ dân sự cấp huyện</t>
  </si>
  <si>
    <t>đơn vị</t>
  </si>
  <si>
    <t>Đối tượng</t>
  </si>
  <si>
    <t>+ Đối tượng 1</t>
  </si>
  <si>
    <t>+ Đối tượng 2 theo Thông tư số 172/2020/TT-BQP của Bộ Quốc phòng</t>
  </si>
  <si>
    <t>Khóa/người</t>
  </si>
  <si>
    <t>+ Đối tượng 2 theo Thông tư số 24/2014/TT-BQP của Bộ Quốc phòng</t>
  </si>
  <si>
    <t>+ Đối tượng 2 theo Hướng dẫn số 175/HD-HĐQGQPANTW</t>
  </si>
  <si>
    <t>+ Đối tượng 3 theo Thông tư số 172/2020/TT-BQP của Bộ Quốc phòng</t>
  </si>
  <si>
    <t>3/240</t>
  </si>
  <si>
    <t>+ Đối tượng 3 theo Hướng dẫn số 175/HD-HĐQGQPANTW</t>
  </si>
  <si>
    <t>+ Đối tượng 3 theo Thông tư số 24/2014/TT-BQP của Bộ Quốc phòng</t>
  </si>
  <si>
    <t>*</t>
  </si>
  <si>
    <t>Bồi dưỡng kiến thức Quốc phòng và An ninh</t>
  </si>
  <si>
    <t>Kế hoạch
 năm 2025</t>
  </si>
  <si>
    <t xml:space="preserve">CHI CỤC THỐNG KÊ </t>
  </si>
  <si>
    <t>NGÂN HÀNG NHÀ NƯỚC-  CHI NHÁNH KHU VỰC 11</t>
  </si>
  <si>
    <t>SỞ NÔNG NGHIỆP VÀ MÔI TRƯỜNG</t>
  </si>
  <si>
    <t>2.3</t>
  </si>
  <si>
    <t>2.4</t>
  </si>
  <si>
    <t>2.5</t>
  </si>
  <si>
    <t>4.11</t>
  </si>
  <si>
    <t>6.6</t>
  </si>
  <si>
    <t>6.7</t>
  </si>
  <si>
    <t>6.8</t>
  </si>
  <si>
    <t>7.7</t>
  </si>
  <si>
    <t>7.8</t>
  </si>
  <si>
    <t>7.9</t>
  </si>
  <si>
    <t>7.10</t>
  </si>
  <si>
    <t>7.11</t>
  </si>
  <si>
    <t>7.12</t>
  </si>
  <si>
    <t>BẢO HIỂM XÃ HỘI KHU VỰC XXV</t>
  </si>
  <si>
    <t>4.12</t>
  </si>
  <si>
    <t>9.5</t>
  </si>
  <si>
    <t>9.6</t>
  </si>
  <si>
    <t>9.7</t>
  </si>
  <si>
    <t>11.6</t>
  </si>
  <si>
    <t>11.7</t>
  </si>
  <si>
    <t>11.8</t>
  </si>
  <si>
    <t>11.9</t>
  </si>
  <si>
    <t>11.10</t>
  </si>
  <si>
    <t>12.6</t>
  </si>
  <si>
    <t>SỞ DÂN TỘC VÀ TÔN GIÁO</t>
  </si>
  <si>
    <t>21.1</t>
  </si>
  <si>
    <t>21.2</t>
  </si>
  <si>
    <t>21.3</t>
  </si>
  <si>
    <t xml:space="preserve"> TÌNH HÌNH THỰC HIỆN CÁC CHỈ TIÊU CHỦ YẾU VỀ PHÁT TRIỂN KINH TẾ - XÃ HỘI, 
ĐẢM BẢO QUỐC PHÒNG, AN NINH QUÝ I NĂM 2025</t>
  </si>
  <si>
    <t>Đánh giá cuối năm</t>
  </si>
  <si>
    <t>Đánh giá
 theo năm</t>
  </si>
  <si>
    <t>Chỉ tiêu mới xây dựng năm 2025</t>
  </si>
  <si>
    <t>Số liệu cuối năm 
đánh giá</t>
  </si>
  <si>
    <t>1. Cà phê bột các loại (gồm cả cà phê hương liệu)</t>
  </si>
  <si>
    <t>2. Hạt điều nhân xuất khẩu</t>
  </si>
  <si>
    <t>3. Tinh bột sắn, bột dong riềng</t>
  </si>
  <si>
    <t>1000 Tấn</t>
  </si>
  <si>
    <t>4. Đường RS</t>
  </si>
  <si>
    <t>5. Cao su và sản phẩm cao su</t>
  </si>
  <si>
    <t>6. Nước tinh khiết</t>
  </si>
  <si>
    <t>1000 lít</t>
  </si>
  <si>
    <t>7. Bia các loại</t>
  </si>
  <si>
    <t>8. Phân vi sinh và phân khoáng các loại</t>
  </si>
  <si>
    <t xml:space="preserve">10. Thức ăn gia súc </t>
  </si>
  <si>
    <t>11. Bộ com-lê, quần áo đồng bộ</t>
  </si>
  <si>
    <t>1.000 chiếc</t>
  </si>
  <si>
    <t>12. Gỗ cưa xẻ các loại</t>
  </si>
  <si>
    <r>
      <t>m</t>
    </r>
    <r>
      <rPr>
        <vertAlign val="superscript"/>
        <sz val="12"/>
        <rFont val="Times New Roman"/>
        <family val="1"/>
      </rPr>
      <t>3</t>
    </r>
  </si>
  <si>
    <t>13. Bàn, ghế bằng gỗ các loại</t>
  </si>
  <si>
    <t>chiếc</t>
  </si>
  <si>
    <t>14. Võ bào, dăm gỗ</t>
  </si>
  <si>
    <t>15. Giày, dép các loại</t>
  </si>
  <si>
    <t>1.000 đôi</t>
  </si>
  <si>
    <t>16. Báo in</t>
  </si>
  <si>
    <r>
      <t>10</t>
    </r>
    <r>
      <rPr>
        <vertAlign val="superscript"/>
        <sz val="12"/>
        <rFont val="Times New Roman"/>
        <family val="1"/>
      </rPr>
      <t>6</t>
    </r>
    <r>
      <rPr>
        <sz val="12"/>
        <rFont val="Times New Roman"/>
        <family val="1"/>
      </rPr>
      <t xml:space="preserve"> trang</t>
    </r>
  </si>
  <si>
    <t>17. Bao bì các loại</t>
  </si>
  <si>
    <t>18. Sắt, thép không hợp kim cán phẳng</t>
  </si>
  <si>
    <t>19. cửa ra vào bằng sắt, thép</t>
  </si>
  <si>
    <r>
      <t xml:space="preserve"> m</t>
    </r>
    <r>
      <rPr>
        <vertAlign val="superscript"/>
        <sz val="12"/>
        <rFont val="Times New Roman"/>
        <family val="1"/>
      </rPr>
      <t>2</t>
    </r>
  </si>
  <si>
    <t>20. Thiết bị chế biến nông sản</t>
  </si>
  <si>
    <t>21. Bơm nước các loại</t>
  </si>
  <si>
    <t>22. Củ, quả sấy</t>
  </si>
  <si>
    <t>23. Lông mi giả</t>
  </si>
  <si>
    <t>Tr sp</t>
  </si>
  <si>
    <t>25. Điện thương phẩm</t>
  </si>
  <si>
    <t>26. Điện sản xuất</t>
  </si>
  <si>
    <t xml:space="preserve">     - Thủy điện</t>
  </si>
  <si>
    <t xml:space="preserve">     - Điện Mặt trời</t>
  </si>
  <si>
    <t xml:space="preserve">     - Điện Gió</t>
  </si>
  <si>
    <t>27. Nước uống được</t>
  </si>
  <si>
    <t>28. Đá xây dựng các loại</t>
  </si>
  <si>
    <r>
      <t>1.000 m</t>
    </r>
    <r>
      <rPr>
        <vertAlign val="superscript"/>
        <sz val="12"/>
        <rFont val="Times New Roman"/>
        <family val="1"/>
      </rPr>
      <t>3</t>
    </r>
  </si>
  <si>
    <t>29. Gạch nung quy chuẩn</t>
  </si>
  <si>
    <r>
      <t>10</t>
    </r>
    <r>
      <rPr>
        <vertAlign val="superscript"/>
        <sz val="12"/>
        <rFont val="Times New Roman"/>
        <family val="1"/>
      </rPr>
      <t>6</t>
    </r>
    <r>
      <rPr>
        <sz val="12"/>
        <rFont val="Times New Roman"/>
        <family val="1"/>
      </rPr>
      <t xml:space="preserve"> Viên</t>
    </r>
  </si>
  <si>
    <t xml:space="preserve">30. Bê tông và các SP từ bê tông  </t>
  </si>
  <si>
    <t>1-Cà phê</t>
  </si>
  <si>
    <t xml:space="preserve">Tấn </t>
  </si>
  <si>
    <t>2-Hạt tiêu</t>
  </si>
  <si>
    <t>3-Hạt điều</t>
  </si>
  <si>
    <t>4-Sản phẩm ong</t>
  </si>
  <si>
    <t>5-Cao su</t>
  </si>
  <si>
    <r>
      <t>10</t>
    </r>
    <r>
      <rPr>
        <i/>
        <vertAlign val="superscript"/>
        <sz val="12"/>
        <color theme="1"/>
        <rFont val="Times New Roman"/>
        <family val="1"/>
      </rPr>
      <t>6</t>
    </r>
    <r>
      <rPr>
        <i/>
        <sz val="12"/>
        <color theme="1"/>
        <rFont val="Times New Roman"/>
        <family val="1"/>
      </rPr>
      <t xml:space="preserve"> Kwh</t>
    </r>
  </si>
  <si>
    <r>
      <t>1.000 m</t>
    </r>
    <r>
      <rPr>
        <i/>
        <vertAlign val="superscript"/>
        <sz val="12"/>
        <color theme="1"/>
        <rFont val="Times New Roman"/>
        <family val="1"/>
      </rPr>
      <t>3</t>
    </r>
  </si>
  <si>
    <t>Chỉ số sản xuất công nghiệp (IIP)</t>
  </si>
  <si>
    <t>5.5</t>
  </si>
  <si>
    <t>24. Sản phẩm dệt sợi</t>
  </si>
  <si>
    <t>Báo cáo vào kỳ 6 tháng và cuối năm</t>
  </si>
  <si>
    <t>Báo cáo vào kỳ cuối năm</t>
  </si>
  <si>
    <t>Chiếm 15,84% so với lực lượng lao động trong độ tuổi; 
Báo cáo vào kỳ 6 tháng và cuối năm</t>
  </si>
  <si>
    <t>90</t>
  </si>
  <si>
    <t>49</t>
  </si>
  <si>
    <t>100</t>
  </si>
  <si>
    <t>33</t>
  </si>
  <si>
    <t>Đánh giá vào cuối năm 2025</t>
  </si>
  <si>
    <t>2/26</t>
  </si>
  <si>
    <t>1/5</t>
  </si>
  <si>
    <t>1/20</t>
  </si>
  <si>
    <t>6/480</t>
  </si>
  <si>
    <t>1/88</t>
  </si>
  <si>
    <t>1/1</t>
  </si>
  <si>
    <t>- Số vụ</t>
  </si>
  <si>
    <t>- Số người chết</t>
  </si>
  <si>
    <t>- Số người bị thương</t>
  </si>
  <si>
    <t>Chưa đánh giá</t>
  </si>
  <si>
    <t>6.9</t>
  </si>
  <si>
    <t>Tính đến 28/02 theo BC của SXD</t>
  </si>
  <si>
    <t>Ước TH quý I/2025</t>
  </si>
  <si>
    <t>TH cùng kỳ năm 2024</t>
  </si>
  <si>
    <t>So với KH 2025 (%)</t>
  </si>
  <si>
    <t>So với cùng kỳ 2024 (%)</t>
  </si>
  <si>
    <t>Kết quả Quý I năm 2025</t>
  </si>
  <si>
    <t>Còn lại 9 tháng 2025</t>
  </si>
  <si>
    <t xml:space="preserve"> Chính sách người có uy tín trong đồng bào dân tộc thiểu số (Nguồn NSĐP và nguồn CSASXH theo Quyết định số 127/QĐ-TTg ngày 24/01/2022 của TTCP)</t>
  </si>
  <si>
    <t>Phân bổ sau cho các dự án</t>
  </si>
  <si>
    <t>KH chưa bao
gồm vốn
chuyển nguồn</t>
  </si>
  <si>
    <t>2/20</t>
  </si>
  <si>
    <t>1/19</t>
  </si>
  <si>
    <t>15.4</t>
  </si>
  <si>
    <t xml:space="preserve">Số xã đạt chuẩn nông thôn mới </t>
  </si>
  <si>
    <t>(Ban hành kèm theo Báo cáo số                /BC-UBND ngày     /4/2025 của UBND tỉnh)</t>
  </si>
  <si>
    <t>Phụ lục II</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</si>
</sst>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 #,##0.00_-;_-* &quot;-&quot;??_-;_-@_-"/>
    <numFmt numFmtId="164" formatCode="_(* #,##0.00_);_(* \(#,##0.00\);_(* &quot;-&quot;??_);_(@_)"/>
    <numFmt numFmtId="165" formatCode="_-* #,##0.00\ _₫_-;\-* #,##0.00\ _₫_-;_-* &quot;-&quot;??\ _₫_-;_-@_-"/>
    <numFmt numFmtId="166" formatCode="0;[Red]0"/>
    <numFmt numFmtId="167" formatCode="_-* #,##0\ _₫_-;\-* #,##0\ _₫_-;_-* &quot;-&quot;??\ _₫_-;_-@_-"/>
    <numFmt numFmtId="168" formatCode="_(* #,##0.0_);_(* \(#,##0.0\);_(* &quot;-&quot;??_);_(@_)"/>
    <numFmt numFmtId="169" formatCode="_(* #,##0_);_(* \(#,##0\);_(* &quot;-&quot;??_);_(@_)"/>
    <numFmt numFmtId="170" formatCode="_-* #,##0.0\ _₫_-;\-* #,##0.0\ _₫_-;_-* &quot;-&quot;??\ _₫_-;_-@_-"/>
    <numFmt numFmtId="171" formatCode="0.0"/>
    <numFmt numFmtId="172" formatCode="#,##0;[Red]#,##0"/>
    <numFmt numFmtId="173" formatCode="#,##0.0"/>
    <numFmt numFmtId="174" formatCode="0.000"/>
  </numFmts>
  <fonts count="27" x14ac:knownFonts="1">
    <font>
      <sz val="11"/>
      <color theme="1"/>
      <name val="Calibri"/>
      <family val="2"/>
      <charset val="163"/>
      <scheme val="minor"/>
    </font>
    <font>
      <sz val="11"/>
      <color theme="1"/>
      <name val="Calibri"/>
      <family val="2"/>
      <scheme val="minor"/>
    </font>
    <font>
      <sz val="10"/>
      <name val="Times New Roman"/>
      <family val="1"/>
    </font>
    <font>
      <sz val="12"/>
      <name val="Times New Roman"/>
      <family val="1"/>
    </font>
    <font>
      <sz val="10"/>
      <name val="Arial"/>
      <family val="2"/>
    </font>
    <font>
      <sz val="12"/>
      <name val=".VnTime"/>
      <family val="2"/>
    </font>
    <font>
      <b/>
      <sz val="12"/>
      <name val="Times New Roman"/>
      <family val="1"/>
    </font>
    <font>
      <i/>
      <sz val="12"/>
      <name val="Times New Roman"/>
      <family val="1"/>
    </font>
    <font>
      <b/>
      <i/>
      <sz val="12"/>
      <name val="Times New Roman"/>
      <family val="1"/>
    </font>
    <font>
      <sz val="8"/>
      <name val="Calibri"/>
      <family val="2"/>
      <charset val="163"/>
    </font>
    <font>
      <b/>
      <sz val="14"/>
      <name val="Times New Roman"/>
      <family val="1"/>
    </font>
    <font>
      <sz val="11"/>
      <color theme="1"/>
      <name val="Calibri"/>
      <family val="2"/>
      <charset val="163"/>
      <scheme val="minor"/>
    </font>
    <font>
      <sz val="11"/>
      <color theme="1"/>
      <name val="Calibri"/>
      <family val="2"/>
      <scheme val="minor"/>
    </font>
    <font>
      <sz val="12"/>
      <color rgb="FFFF0000"/>
      <name val="Times New Roman"/>
      <family val="1"/>
    </font>
    <font>
      <b/>
      <sz val="12"/>
      <color rgb="FFFF0000"/>
      <name val="Times New Roman"/>
      <family val="1"/>
    </font>
    <font>
      <i/>
      <sz val="12"/>
      <color rgb="FFFF0000"/>
      <name val="Times New Roman"/>
      <family val="1"/>
    </font>
    <font>
      <b/>
      <sz val="10"/>
      <name val="Times New Roman"/>
      <family val="1"/>
    </font>
    <font>
      <i/>
      <sz val="10"/>
      <name val="Times New Roman"/>
      <family val="1"/>
    </font>
    <font>
      <sz val="11"/>
      <name val="Times New Roman"/>
      <family val="1"/>
    </font>
    <font>
      <vertAlign val="superscript"/>
      <sz val="12"/>
      <name val="Times New Roman"/>
      <family val="1"/>
    </font>
    <font>
      <sz val="12"/>
      <color theme="1"/>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
      <b/>
      <sz val="12"/>
      <color theme="1"/>
      <name val="Times New Roman"/>
      <family val="1"/>
    </font>
    <font>
      <sz val="10"/>
      <color rgb="FFFF0000"/>
      <name val="Times New Roman"/>
      <family val="1"/>
    </font>
    <font>
      <i/>
      <sz val="14"/>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s>
  <cellStyleXfs count="14">
    <xf numFmtId="0" fontId="0" fillId="0" borderId="0"/>
    <xf numFmtId="165" fontId="11"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0" fontId="12" fillId="0" borderId="0"/>
    <xf numFmtId="0" fontId="11" fillId="0" borderId="0"/>
    <xf numFmtId="0" fontId="3" fillId="0" borderId="0"/>
    <xf numFmtId="0" fontId="5" fillId="0" borderId="0"/>
    <xf numFmtId="0" fontId="2" fillId="0" borderId="0"/>
    <xf numFmtId="0" fontId="4" fillId="0" borderId="0"/>
    <xf numFmtId="9" fontId="11" fillId="0" borderId="0" applyFont="0" applyFill="0" applyBorder="0" applyAlignment="0" applyProtection="0"/>
    <xf numFmtId="0" fontId="1" fillId="0" borderId="0"/>
  </cellStyleXfs>
  <cellXfs count="278">
    <xf numFmtId="0" fontId="0" fillId="0" borderId="0" xfId="0"/>
    <xf numFmtId="0" fontId="3" fillId="0" borderId="0" xfId="0" applyFont="1" applyAlignment="1">
      <alignment horizontal="center" vertical="center"/>
    </xf>
    <xf numFmtId="0" fontId="3" fillId="0" borderId="0" xfId="0" applyFont="1" applyAlignment="1">
      <alignment vertical="center"/>
    </xf>
    <xf numFmtId="0" fontId="6" fillId="0" borderId="0" xfId="0" applyFont="1" applyAlignment="1">
      <alignment horizontal="center" vertical="center"/>
    </xf>
    <xf numFmtId="0" fontId="8" fillId="0" borderId="0" xfId="0" applyFont="1" applyAlignment="1">
      <alignment horizontal="center" vertical="center"/>
    </xf>
    <xf numFmtId="49" fontId="3" fillId="0" borderId="0" xfId="0" applyNumberFormat="1" applyFont="1" applyAlignment="1">
      <alignment horizontal="left" vertical="center"/>
    </xf>
    <xf numFmtId="0" fontId="7" fillId="0" borderId="0" xfId="0" applyFont="1" applyAlignment="1">
      <alignment horizontal="center" vertical="center"/>
    </xf>
    <xf numFmtId="0" fontId="13" fillId="0" borderId="0" xfId="0" applyFont="1" applyAlignment="1">
      <alignment horizontal="center" vertical="center"/>
    </xf>
    <xf numFmtId="0" fontId="3" fillId="0" borderId="0" xfId="0" applyFont="1" applyAlignment="1">
      <alignment horizontal="right" vertical="center"/>
    </xf>
    <xf numFmtId="0" fontId="7" fillId="0" borderId="0" xfId="0" applyFont="1" applyAlignment="1">
      <alignment vertical="center"/>
    </xf>
    <xf numFmtId="0" fontId="6" fillId="0" borderId="0" xfId="0" applyFont="1" applyAlignment="1">
      <alignment horizontal="right" vertical="center"/>
    </xf>
    <xf numFmtId="0" fontId="6"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9" fontId="6"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169" fontId="3" fillId="0" borderId="1" xfId="2" applyNumberFormat="1" applyFont="1" applyFill="1" applyBorder="1" applyAlignment="1">
      <alignment horizontal="right" vertical="center"/>
    </xf>
    <xf numFmtId="0" fontId="7" fillId="0" borderId="1" xfId="0" applyFont="1" applyBorder="1" applyAlignment="1">
      <alignment horizontal="center" vertical="center" wrapText="1"/>
    </xf>
    <xf numFmtId="49" fontId="7" fillId="0" borderId="1" xfId="0" applyNumberFormat="1" applyFont="1" applyBorder="1" applyAlignment="1">
      <alignment horizontal="left" vertical="center" wrapText="1"/>
    </xf>
    <xf numFmtId="49" fontId="7"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49" fontId="3" fillId="0" borderId="1" xfId="0" quotePrefix="1" applyNumberFormat="1" applyFont="1" applyBorder="1" applyAlignment="1">
      <alignment horizontal="left" vertical="center" wrapText="1"/>
    </xf>
    <xf numFmtId="165" fontId="3" fillId="0" borderId="1" xfId="1" applyFont="1" applyFill="1" applyBorder="1" applyAlignment="1">
      <alignment horizontal="center" vertical="center" wrapText="1"/>
    </xf>
    <xf numFmtId="168" fontId="3" fillId="0" borderId="1" xfId="2" applyNumberFormat="1" applyFont="1" applyFill="1" applyBorder="1" applyAlignment="1">
      <alignment horizontal="center" vertical="center" wrapText="1"/>
    </xf>
    <xf numFmtId="164" fontId="3" fillId="0" borderId="1" xfId="2" applyFont="1" applyFill="1" applyBorder="1" applyAlignment="1">
      <alignment horizontal="center" vertical="center" wrapText="1"/>
    </xf>
    <xf numFmtId="0" fontId="7" fillId="0" borderId="1" xfId="0" applyFont="1" applyBorder="1" applyAlignment="1">
      <alignment horizontal="left" vertical="center" wrapText="1"/>
    </xf>
    <xf numFmtId="168" fontId="7" fillId="0" borderId="1" xfId="2" applyNumberFormat="1" applyFont="1" applyFill="1" applyBorder="1" applyAlignment="1">
      <alignment horizontal="center" vertical="center" wrapText="1"/>
    </xf>
    <xf numFmtId="0" fontId="7" fillId="0" borderId="1" xfId="0" applyFont="1" applyBorder="1" applyAlignment="1">
      <alignment horizontal="center" vertical="center"/>
    </xf>
    <xf numFmtId="164" fontId="3" fillId="0" borderId="1" xfId="2" applyFont="1" applyFill="1" applyBorder="1" applyAlignment="1">
      <alignment vertical="center"/>
    </xf>
    <xf numFmtId="3" fontId="3" fillId="0" borderId="1" xfId="0" applyNumberFormat="1" applyFont="1" applyBorder="1" applyAlignment="1">
      <alignment horizontal="right" vertical="center" wrapText="1"/>
    </xf>
    <xf numFmtId="167" fontId="3" fillId="0" borderId="1" xfId="1" applyNumberFormat="1" applyFont="1" applyFill="1" applyBorder="1" applyAlignment="1">
      <alignment horizontal="right" vertical="center" wrapText="1"/>
    </xf>
    <xf numFmtId="165" fontId="3" fillId="0" borderId="1" xfId="1" applyFont="1" applyFill="1" applyBorder="1" applyAlignment="1">
      <alignment horizontal="right" vertical="center" wrapText="1"/>
    </xf>
    <xf numFmtId="49" fontId="7" fillId="0" borderId="1" xfId="0" quotePrefix="1" applyNumberFormat="1" applyFont="1" applyBorder="1" applyAlignment="1">
      <alignment horizontal="left" vertical="center" wrapText="1"/>
    </xf>
    <xf numFmtId="3" fontId="3" fillId="0" borderId="1" xfId="0" applyNumberFormat="1" applyFont="1" applyBorder="1" applyAlignment="1">
      <alignment vertical="center" wrapText="1"/>
    </xf>
    <xf numFmtId="0" fontId="7" fillId="0" borderId="1" xfId="0" applyFont="1" applyBorder="1" applyAlignment="1">
      <alignment horizontal="right" vertical="center" wrapText="1"/>
    </xf>
    <xf numFmtId="3" fontId="7" fillId="0" borderId="1" xfId="0" applyNumberFormat="1" applyFont="1" applyBorder="1" applyAlignment="1">
      <alignment vertical="center" wrapText="1"/>
    </xf>
    <xf numFmtId="49" fontId="6" fillId="0" borderId="1" xfId="0" applyNumberFormat="1" applyFont="1" applyBorder="1" applyAlignment="1">
      <alignment horizontal="left" vertical="center"/>
    </xf>
    <xf numFmtId="49" fontId="6" fillId="0" borderId="1" xfId="0" applyNumberFormat="1" applyFont="1" applyBorder="1" applyAlignment="1">
      <alignment horizontal="center" vertical="center"/>
    </xf>
    <xf numFmtId="49" fontId="3" fillId="0" borderId="1" xfId="0" applyNumberFormat="1" applyFont="1" applyBorder="1" applyAlignment="1">
      <alignment horizontal="left" vertical="center"/>
    </xf>
    <xf numFmtId="49" fontId="3"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3" fontId="7" fillId="0" borderId="1" xfId="0" applyNumberFormat="1" applyFont="1" applyBorder="1" applyAlignment="1">
      <alignment horizontal="right" vertical="center" wrapText="1"/>
    </xf>
    <xf numFmtId="3" fontId="7" fillId="0" borderId="1" xfId="0" applyNumberFormat="1" applyFont="1" applyBorder="1" applyAlignment="1">
      <alignment horizontal="right" vertical="center"/>
    </xf>
    <xf numFmtId="4"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xf>
    <xf numFmtId="0" fontId="3" fillId="0" borderId="1" xfId="0" applyFont="1" applyBorder="1" applyAlignment="1">
      <alignment vertical="center" wrapText="1"/>
    </xf>
    <xf numFmtId="0" fontId="3" fillId="0" borderId="1" xfId="0" applyFont="1" applyBorder="1" applyAlignment="1">
      <alignment vertical="center"/>
    </xf>
    <xf numFmtId="2" fontId="3" fillId="0" borderId="1" xfId="0" applyNumberFormat="1" applyFont="1" applyBorder="1" applyAlignment="1">
      <alignment horizontal="right" vertical="center" wrapText="1"/>
    </xf>
    <xf numFmtId="49" fontId="8" fillId="0" borderId="1" xfId="0" applyNumberFormat="1" applyFont="1" applyBorder="1" applyAlignment="1">
      <alignment horizontal="left" vertical="center"/>
    </xf>
    <xf numFmtId="4" fontId="3" fillId="0" borderId="1" xfId="0" applyNumberFormat="1" applyFont="1" applyBorder="1" applyAlignment="1">
      <alignment vertical="center" wrapText="1"/>
    </xf>
    <xf numFmtId="164" fontId="3" fillId="0" borderId="1" xfId="1" applyNumberFormat="1" applyFont="1" applyFill="1" applyBorder="1" applyAlignment="1">
      <alignment horizontal="right" vertical="center"/>
    </xf>
    <xf numFmtId="0" fontId="3" fillId="0" borderId="1" xfId="0" applyFont="1" applyBorder="1" applyAlignment="1">
      <alignment horizontal="left" vertical="center"/>
    </xf>
    <xf numFmtId="2" fontId="7" fillId="0" borderId="1" xfId="0" applyNumberFormat="1" applyFont="1" applyBorder="1" applyAlignment="1">
      <alignment horizontal="right" vertical="center"/>
    </xf>
    <xf numFmtId="0" fontId="3" fillId="0" borderId="1" xfId="0" applyFont="1" applyBorder="1" applyAlignment="1">
      <alignment horizontal="right" vertical="center"/>
    </xf>
    <xf numFmtId="164" fontId="3" fillId="0" borderId="1" xfId="2" applyFont="1" applyFill="1" applyBorder="1" applyAlignment="1">
      <alignment horizontal="right" vertical="center"/>
    </xf>
    <xf numFmtId="169" fontId="3" fillId="0" borderId="1" xfId="1" applyNumberFormat="1" applyFont="1" applyFill="1" applyBorder="1" applyAlignment="1">
      <alignment horizontal="right" vertical="center"/>
    </xf>
    <xf numFmtId="169" fontId="7" fillId="0" borderId="1" xfId="1" applyNumberFormat="1" applyFont="1" applyFill="1" applyBorder="1"/>
    <xf numFmtId="0" fontId="3" fillId="0" borderId="1" xfId="0" applyFont="1" applyBorder="1" applyAlignment="1">
      <alignment horizontal="left" vertical="center" wrapText="1"/>
    </xf>
    <xf numFmtId="166" fontId="3" fillId="0" borderId="1" xfId="0" applyNumberFormat="1" applyFont="1" applyBorder="1" applyAlignment="1">
      <alignment horizontal="center" vertical="center"/>
    </xf>
    <xf numFmtId="1" fontId="3" fillId="0" borderId="1" xfId="0" applyNumberFormat="1" applyFont="1" applyBorder="1" applyAlignment="1">
      <alignment horizontal="right" wrapText="1"/>
    </xf>
    <xf numFmtId="1" fontId="3" fillId="0" borderId="1" xfId="0" applyNumberFormat="1" applyFont="1" applyBorder="1" applyAlignment="1">
      <alignment horizontal="right" vertical="center" wrapText="1"/>
    </xf>
    <xf numFmtId="166" fontId="7" fillId="0" borderId="1" xfId="0" applyNumberFormat="1" applyFont="1" applyBorder="1" applyAlignment="1">
      <alignment horizontal="center" vertical="center"/>
    </xf>
    <xf numFmtId="166" fontId="6" fillId="0" borderId="1" xfId="0" applyNumberFormat="1" applyFont="1" applyBorder="1" applyAlignment="1">
      <alignment horizontal="center" vertical="center"/>
    </xf>
    <xf numFmtId="2" fontId="3" fillId="0" borderId="1" xfId="0" applyNumberFormat="1" applyFont="1" applyBorder="1" applyAlignment="1">
      <alignment vertical="center" wrapText="1"/>
    </xf>
    <xf numFmtId="3" fontId="3" fillId="0" borderId="1" xfId="0" applyNumberFormat="1" applyFont="1" applyBorder="1" applyAlignment="1">
      <alignment vertical="center"/>
    </xf>
    <xf numFmtId="3" fontId="3" fillId="0" borderId="1" xfId="2" applyNumberFormat="1" applyFont="1" applyFill="1" applyBorder="1" applyAlignment="1">
      <alignment vertical="center"/>
    </xf>
    <xf numFmtId="0" fontId="6" fillId="0" borderId="1" xfId="0" applyFont="1" applyBorder="1" applyAlignment="1">
      <alignment horizontal="right" vertical="center"/>
    </xf>
    <xf numFmtId="165" fontId="3" fillId="0" borderId="1" xfId="1" applyFont="1" applyFill="1" applyBorder="1" applyAlignment="1">
      <alignment horizontal="right" vertical="center"/>
    </xf>
    <xf numFmtId="169" fontId="7" fillId="0" borderId="1" xfId="2" applyNumberFormat="1" applyFont="1" applyFill="1" applyBorder="1" applyAlignment="1">
      <alignment horizontal="right" vertical="center"/>
    </xf>
    <xf numFmtId="0" fontId="3" fillId="0" borderId="1" xfId="0" quotePrefix="1" applyFont="1" applyBorder="1" applyAlignment="1">
      <alignment horizontal="left" vertical="center" wrapText="1"/>
    </xf>
    <xf numFmtId="49" fontId="6" fillId="0" borderId="1" xfId="0" applyNumberFormat="1" applyFont="1" applyBorder="1" applyAlignment="1">
      <alignment vertical="center"/>
    </xf>
    <xf numFmtId="169" fontId="3" fillId="0" borderId="1" xfId="1" applyNumberFormat="1" applyFont="1" applyFill="1" applyBorder="1"/>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169" fontId="3" fillId="0" borderId="1" xfId="1" applyNumberFormat="1" applyFont="1" applyFill="1" applyBorder="1" applyAlignment="1">
      <alignment horizontal="center" vertical="center"/>
    </xf>
    <xf numFmtId="49" fontId="6" fillId="0" borderId="1" xfId="0" quotePrefix="1" applyNumberFormat="1" applyFont="1" applyBorder="1" applyAlignment="1">
      <alignment horizontal="left" vertical="center" wrapText="1"/>
    </xf>
    <xf numFmtId="165" fontId="6" fillId="0" borderId="1" xfId="1" applyFont="1" applyFill="1" applyBorder="1" applyAlignment="1">
      <alignment horizontal="center" vertical="center" wrapText="1"/>
    </xf>
    <xf numFmtId="169" fontId="3" fillId="0" borderId="1" xfId="2" applyNumberFormat="1" applyFont="1" applyFill="1" applyBorder="1" applyAlignment="1">
      <alignment horizontal="center" vertical="center" wrapText="1"/>
    </xf>
    <xf numFmtId="49" fontId="6" fillId="0" borderId="3" xfId="0" applyNumberFormat="1" applyFont="1" applyBorder="1" applyAlignment="1">
      <alignment horizontal="left" vertical="center" wrapText="1"/>
    </xf>
    <xf numFmtId="49" fontId="6" fillId="0" borderId="3" xfId="0" applyNumberFormat="1" applyFont="1" applyBorder="1" applyAlignment="1">
      <alignment horizontal="center" vertical="center" wrapText="1"/>
    </xf>
    <xf numFmtId="0" fontId="6" fillId="0" borderId="3" xfId="0" applyFont="1" applyBorder="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171" fontId="3" fillId="0" borderId="1" xfId="0" applyNumberFormat="1" applyFont="1" applyBorder="1" applyAlignment="1">
      <alignment horizontal="right" vertical="center"/>
    </xf>
    <xf numFmtId="167" fontId="7" fillId="0" borderId="1" xfId="1" applyNumberFormat="1" applyFont="1" applyFill="1" applyBorder="1" applyAlignment="1">
      <alignment horizontal="right" vertical="center" wrapText="1"/>
    </xf>
    <xf numFmtId="169" fontId="6" fillId="0" borderId="1" xfId="2" applyNumberFormat="1" applyFont="1" applyFill="1" applyBorder="1" applyAlignment="1">
      <alignment horizontal="right" vertical="center"/>
    </xf>
    <xf numFmtId="0" fontId="6" fillId="0" borderId="2" xfId="0" applyFont="1" applyBorder="1" applyAlignment="1">
      <alignment horizontal="center" vertical="center" wrapText="1"/>
    </xf>
    <xf numFmtId="0" fontId="6" fillId="0" borderId="1" xfId="0" applyFont="1" applyBorder="1" applyAlignment="1">
      <alignment wrapText="1"/>
    </xf>
    <xf numFmtId="167" fontId="6" fillId="0" borderId="1" xfId="1" applyNumberFormat="1" applyFont="1" applyFill="1" applyBorder="1" applyAlignment="1">
      <alignment horizontal="right" vertical="center" wrapText="1"/>
    </xf>
    <xf numFmtId="3" fontId="7" fillId="0" borderId="1" xfId="0" applyNumberFormat="1" applyFont="1" applyBorder="1" applyAlignment="1">
      <alignment vertical="center"/>
    </xf>
    <xf numFmtId="2" fontId="3" fillId="2" borderId="1" xfId="0" applyNumberFormat="1" applyFont="1" applyFill="1" applyBorder="1" applyAlignment="1">
      <alignment horizontal="right" vertical="center" wrapText="1"/>
    </xf>
    <xf numFmtId="0" fontId="3" fillId="0" borderId="4" xfId="0" applyFont="1" applyBorder="1" applyAlignment="1">
      <alignment horizontal="center" vertical="center"/>
    </xf>
    <xf numFmtId="0" fontId="3" fillId="0" borderId="4" xfId="0" applyFont="1" applyBorder="1" applyAlignment="1">
      <alignment vertical="center"/>
    </xf>
    <xf numFmtId="165" fontId="3" fillId="0" borderId="1" xfId="1" quotePrefix="1" applyFont="1" applyFill="1" applyBorder="1" applyAlignment="1">
      <alignment horizontal="right" vertical="center" wrapText="1"/>
    </xf>
    <xf numFmtId="169" fontId="7" fillId="0" borderId="1" xfId="2" applyNumberFormat="1" applyFont="1" applyFill="1" applyBorder="1" applyAlignment="1">
      <alignment horizontal="center" vertical="center" wrapText="1"/>
    </xf>
    <xf numFmtId="39" fontId="3" fillId="0" borderId="1" xfId="0" applyNumberFormat="1" applyFont="1" applyBorder="1" applyAlignment="1">
      <alignment horizontal="right" vertical="center" wrapText="1"/>
    </xf>
    <xf numFmtId="1" fontId="3" fillId="0" borderId="1" xfId="0" applyNumberFormat="1" applyFont="1" applyBorder="1" applyAlignment="1">
      <alignment horizontal="right" vertical="center"/>
    </xf>
    <xf numFmtId="0" fontId="8" fillId="0" borderId="1" xfId="0" quotePrefix="1" applyFont="1" applyBorder="1" applyAlignment="1">
      <alignment horizontal="left" vertical="center" wrapText="1"/>
    </xf>
    <xf numFmtId="1" fontId="3" fillId="0" borderId="1" xfId="0" quotePrefix="1" applyNumberFormat="1" applyFont="1" applyBorder="1" applyAlignment="1">
      <alignment horizontal="right" vertical="center"/>
    </xf>
    <xf numFmtId="0" fontId="2" fillId="0" borderId="0" xfId="0" applyFont="1" applyAlignment="1">
      <alignment vertical="center"/>
    </xf>
    <xf numFmtId="0" fontId="16" fillId="0" borderId="1" xfId="0" applyFont="1" applyBorder="1" applyAlignment="1">
      <alignment horizontal="center" vertical="center"/>
    </xf>
    <xf numFmtId="0" fontId="2" fillId="0" borderId="1" xfId="0" applyFont="1" applyBorder="1" applyAlignment="1">
      <alignment horizontal="center" vertical="center"/>
    </xf>
    <xf numFmtId="0" fontId="17" fillId="0" borderId="1" xfId="0" applyFont="1" applyBorder="1" applyAlignment="1">
      <alignment horizontal="center" vertical="center"/>
    </xf>
    <xf numFmtId="39" fontId="2" fillId="0" borderId="1" xfId="0" applyNumberFormat="1"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center" vertical="center" wrapText="1"/>
    </xf>
    <xf numFmtId="0" fontId="16" fillId="0" borderId="1" xfId="0" applyFont="1" applyBorder="1" applyAlignment="1">
      <alignment horizontal="right" vertical="center"/>
    </xf>
    <xf numFmtId="0" fontId="2" fillId="0" borderId="4" xfId="0" applyFont="1" applyBorder="1" applyAlignment="1">
      <alignment vertical="center"/>
    </xf>
    <xf numFmtId="49" fontId="8" fillId="0" borderId="1"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169" fontId="6" fillId="0" borderId="3" xfId="2" applyNumberFormat="1" applyFont="1" applyFill="1" applyBorder="1" applyAlignment="1">
      <alignment horizontal="center" vertical="center"/>
    </xf>
    <xf numFmtId="0" fontId="6" fillId="0" borderId="8" xfId="0" applyFont="1" applyBorder="1" applyAlignment="1">
      <alignment horizontal="center" vertical="center" wrapText="1"/>
    </xf>
    <xf numFmtId="0" fontId="14" fillId="0" borderId="1" xfId="0" applyFont="1" applyBorder="1" applyAlignment="1">
      <alignment horizontal="center" vertical="center"/>
    </xf>
    <xf numFmtId="0" fontId="13" fillId="0" borderId="1" xfId="0" applyFont="1" applyBorder="1" applyAlignment="1">
      <alignment horizontal="center" vertical="center"/>
    </xf>
    <xf numFmtId="0" fontId="15" fillId="0" borderId="1" xfId="0" applyFont="1" applyBorder="1" applyAlignment="1">
      <alignment horizontal="center" vertical="center"/>
    </xf>
    <xf numFmtId="4" fontId="18" fillId="0" borderId="1" xfId="0" applyNumberFormat="1" applyFont="1" applyBorder="1" applyAlignment="1">
      <alignment horizontal="center" wrapText="1"/>
    </xf>
    <xf numFmtId="0" fontId="18" fillId="0" borderId="1" xfId="0" applyFont="1" applyBorder="1" applyAlignment="1">
      <alignment horizontal="center" vertical="center" wrapText="1"/>
    </xf>
    <xf numFmtId="2" fontId="3" fillId="0" borderId="1" xfId="0" quotePrefix="1" applyNumberFormat="1" applyFont="1" applyBorder="1" applyAlignment="1">
      <alignment horizontal="center" vertical="center"/>
    </xf>
    <xf numFmtId="3" fontId="3" fillId="2" borderId="1" xfId="0" applyNumberFormat="1" applyFont="1" applyFill="1" applyBorder="1" applyAlignment="1">
      <alignment vertical="center" wrapText="1"/>
    </xf>
    <xf numFmtId="4" fontId="3" fillId="2" borderId="1" xfId="0" applyNumberFormat="1" applyFont="1" applyFill="1" applyBorder="1" applyAlignment="1">
      <alignment vertical="center" wrapText="1"/>
    </xf>
    <xf numFmtId="3" fontId="13" fillId="2" borderId="1" xfId="0" applyNumberFormat="1" applyFont="1" applyFill="1" applyBorder="1" applyAlignment="1">
      <alignment vertical="center" wrapText="1"/>
    </xf>
    <xf numFmtId="3" fontId="7" fillId="2" borderId="1" xfId="0" applyNumberFormat="1" applyFont="1" applyFill="1" applyBorder="1" applyAlignment="1">
      <alignment vertical="center" wrapText="1"/>
    </xf>
    <xf numFmtId="3" fontId="15" fillId="2" borderId="1" xfId="0" applyNumberFormat="1" applyFont="1" applyFill="1" applyBorder="1" applyAlignment="1">
      <alignment vertical="center" wrapText="1"/>
    </xf>
    <xf numFmtId="0" fontId="3" fillId="0" borderId="1" xfId="0" applyFont="1" applyBorder="1" applyAlignment="1">
      <alignment horizontal="right" vertical="center" wrapText="1"/>
    </xf>
    <xf numFmtId="165" fontId="6" fillId="0" borderId="1" xfId="1" applyFont="1" applyFill="1" applyBorder="1" applyAlignment="1">
      <alignment horizontal="right" vertical="center" wrapText="1"/>
    </xf>
    <xf numFmtId="0" fontId="7" fillId="0" borderId="1" xfId="0" applyFont="1" applyBorder="1" applyAlignment="1">
      <alignment horizontal="left" vertical="center"/>
    </xf>
    <xf numFmtId="172" fontId="3" fillId="0" borderId="1" xfId="0" applyNumberFormat="1" applyFont="1" applyBorder="1" applyAlignment="1">
      <alignment vertical="center"/>
    </xf>
    <xf numFmtId="3" fontId="20" fillId="0" borderId="1" xfId="0" applyNumberFormat="1" applyFont="1" applyBorder="1" applyAlignment="1">
      <alignment horizontal="right" vertical="center" wrapText="1"/>
    </xf>
    <xf numFmtId="173" fontId="3" fillId="0" borderId="1" xfId="0" applyNumberFormat="1" applyFont="1" applyBorder="1" applyAlignment="1">
      <alignment horizontal="right" vertical="center" wrapText="1"/>
    </xf>
    <xf numFmtId="49" fontId="21" fillId="0" borderId="1" xfId="0" applyNumberFormat="1" applyFont="1" applyBorder="1" applyAlignment="1">
      <alignment horizontal="left" vertical="center" wrapText="1"/>
    </xf>
    <xf numFmtId="49" fontId="22" fillId="0" borderId="1" xfId="0" applyNumberFormat="1" applyFont="1" applyBorder="1" applyAlignment="1">
      <alignment horizontal="center" vertical="center" wrapText="1"/>
    </xf>
    <xf numFmtId="3" fontId="22" fillId="0" borderId="1" xfId="0" applyNumberFormat="1" applyFont="1" applyBorder="1" applyAlignment="1">
      <alignment horizontal="right" vertical="center" wrapText="1"/>
    </xf>
    <xf numFmtId="3" fontId="20" fillId="0" borderId="1" xfId="11" applyNumberFormat="1" applyFont="1" applyBorder="1" applyAlignment="1">
      <alignment horizontal="right" vertical="center"/>
    </xf>
    <xf numFmtId="3" fontId="20" fillId="0" borderId="1" xfId="0" applyNumberFormat="1" applyFont="1" applyBorder="1" applyAlignment="1">
      <alignment vertical="center" wrapText="1"/>
    </xf>
    <xf numFmtId="173" fontId="20" fillId="0" borderId="1" xfId="0" applyNumberFormat="1" applyFont="1" applyBorder="1" applyAlignment="1">
      <alignment horizontal="right" vertical="center" wrapText="1"/>
    </xf>
    <xf numFmtId="49" fontId="22" fillId="0" borderId="1" xfId="0" applyNumberFormat="1" applyFont="1" applyBorder="1" applyAlignment="1">
      <alignment horizontal="left" vertical="center" wrapText="1"/>
    </xf>
    <xf numFmtId="3" fontId="20" fillId="0" borderId="1" xfId="0" applyNumberFormat="1" applyFont="1" applyBorder="1" applyAlignment="1">
      <alignment horizontal="right" wrapText="1"/>
    </xf>
    <xf numFmtId="1" fontId="20" fillId="0" borderId="1" xfId="0" applyNumberFormat="1" applyFont="1" applyBorder="1" applyAlignment="1">
      <alignment horizontal="right" vertical="center" wrapText="1"/>
    </xf>
    <xf numFmtId="49" fontId="24" fillId="0" borderId="1" xfId="0" applyNumberFormat="1" applyFont="1" applyBorder="1" applyAlignment="1">
      <alignment horizontal="left" vertical="center" wrapText="1"/>
    </xf>
    <xf numFmtId="49" fontId="24" fillId="0" borderId="1" xfId="0" applyNumberFormat="1" applyFont="1" applyBorder="1" applyAlignment="1">
      <alignment horizontal="center" vertical="center" wrapText="1"/>
    </xf>
    <xf numFmtId="3" fontId="21" fillId="0" borderId="1" xfId="0" applyNumberFormat="1" applyFont="1" applyBorder="1" applyAlignment="1">
      <alignment horizontal="right" vertical="center" wrapText="1"/>
    </xf>
    <xf numFmtId="173" fontId="24" fillId="0" borderId="1" xfId="0" applyNumberFormat="1" applyFont="1" applyBorder="1" applyAlignment="1">
      <alignment horizontal="right" vertical="center" wrapText="1"/>
    </xf>
    <xf numFmtId="173" fontId="24" fillId="0" borderId="1" xfId="11" applyNumberFormat="1" applyFont="1" applyBorder="1" applyAlignment="1">
      <alignment horizontal="right" vertical="center"/>
    </xf>
    <xf numFmtId="49" fontId="20" fillId="0" borderId="1" xfId="0" applyNumberFormat="1" applyFont="1" applyBorder="1" applyAlignment="1">
      <alignment horizontal="left" vertical="center" wrapText="1"/>
    </xf>
    <xf numFmtId="49" fontId="20" fillId="0" borderId="1" xfId="0" applyNumberFormat="1" applyFont="1" applyBorder="1" applyAlignment="1">
      <alignment horizontal="center" vertical="center" wrapText="1"/>
    </xf>
    <xf numFmtId="165" fontId="2" fillId="0" borderId="1" xfId="1" applyFont="1" applyFill="1" applyBorder="1" applyAlignment="1">
      <alignment horizontal="right" vertical="center" wrapText="1"/>
    </xf>
    <xf numFmtId="165" fontId="16" fillId="0" borderId="1" xfId="0" applyNumberFormat="1" applyFont="1" applyBorder="1" applyAlignment="1">
      <alignment horizontal="center" vertical="center"/>
    </xf>
    <xf numFmtId="10" fontId="7" fillId="0" borderId="1" xfId="0" applyNumberFormat="1" applyFont="1" applyBorder="1" applyAlignment="1">
      <alignment horizontal="right" vertical="center" wrapText="1"/>
    </xf>
    <xf numFmtId="3" fontId="3" fillId="0" borderId="1" xfId="1" applyNumberFormat="1" applyFont="1" applyFill="1" applyBorder="1" applyAlignment="1">
      <alignment horizontal="right" vertical="center" wrapText="1"/>
    </xf>
    <xf numFmtId="10" fontId="7" fillId="0" borderId="1" xfId="0" applyNumberFormat="1" applyFont="1" applyBorder="1" applyAlignment="1">
      <alignment horizontal="right" vertical="center"/>
    </xf>
    <xf numFmtId="2" fontId="3" fillId="0" borderId="1" xfId="0" applyNumberFormat="1" applyFont="1" applyBorder="1" applyAlignment="1">
      <alignment horizontal="right" wrapText="1"/>
    </xf>
    <xf numFmtId="174" fontId="3" fillId="0" borderId="1" xfId="0" applyNumberFormat="1" applyFont="1" applyBorder="1" applyAlignment="1">
      <alignment horizontal="right" vertical="center"/>
    </xf>
    <xf numFmtId="2" fontId="3" fillId="0" borderId="1" xfId="0" applyNumberFormat="1" applyFont="1" applyBorder="1" applyAlignment="1">
      <alignment vertical="center"/>
    </xf>
    <xf numFmtId="3" fontId="3" fillId="0" borderId="1" xfId="0" applyNumberFormat="1" applyFont="1" applyBorder="1" applyAlignment="1">
      <alignment horizontal="right" vertical="center"/>
    </xf>
    <xf numFmtId="4" fontId="3" fillId="0" borderId="1" xfId="0" applyNumberFormat="1" applyFont="1" applyBorder="1" applyAlignment="1">
      <alignment vertical="center"/>
    </xf>
    <xf numFmtId="0" fontId="2" fillId="0" borderId="9" xfId="0" applyFont="1" applyBorder="1" applyAlignment="1">
      <alignment horizontal="center" vertical="center" wrapText="1"/>
    </xf>
    <xf numFmtId="39" fontId="3" fillId="0" borderId="3" xfId="0" applyNumberFormat="1" applyFont="1" applyBorder="1" applyAlignment="1">
      <alignment horizontal="right" vertical="center" wrapText="1"/>
    </xf>
    <xf numFmtId="165" fontId="20" fillId="0" borderId="10" xfId="1" applyFont="1" applyFill="1" applyBorder="1" applyAlignment="1">
      <alignment horizontal="right" vertical="center" wrapText="1"/>
    </xf>
    <xf numFmtId="0" fontId="20" fillId="0" borderId="10" xfId="0" applyFont="1" applyBorder="1" applyAlignment="1">
      <alignment horizontal="right" vertical="center" wrapText="1"/>
    </xf>
    <xf numFmtId="2" fontId="20" fillId="0" borderId="10" xfId="0" quotePrefix="1" applyNumberFormat="1" applyFont="1" applyBorder="1" applyAlignment="1">
      <alignment horizontal="right" vertical="center" wrapText="1"/>
    </xf>
    <xf numFmtId="0" fontId="20" fillId="0" borderId="10" xfId="0" applyFont="1" applyBorder="1" applyAlignment="1">
      <alignment horizontal="right" vertical="center"/>
    </xf>
    <xf numFmtId="3" fontId="20" fillId="0" borderId="10" xfId="0" applyNumberFormat="1" applyFont="1" applyBorder="1" applyAlignment="1">
      <alignment horizontal="right" vertical="center" wrapText="1"/>
    </xf>
    <xf numFmtId="165" fontId="20" fillId="0" borderId="10" xfId="1" applyFont="1" applyBorder="1" applyAlignment="1">
      <alignment horizontal="right" vertical="center" wrapText="1"/>
    </xf>
    <xf numFmtId="39" fontId="20" fillId="0" borderId="10" xfId="0" applyNumberFormat="1" applyFont="1" applyBorder="1" applyAlignment="1">
      <alignment horizontal="right" vertical="center" wrapText="1"/>
    </xf>
    <xf numFmtId="4" fontId="20" fillId="0" borderId="10" xfId="0" applyNumberFormat="1" applyFont="1" applyBorder="1" applyAlignment="1">
      <alignment horizontal="right" vertical="center" wrapText="1"/>
    </xf>
    <xf numFmtId="39" fontId="3" fillId="0" borderId="11" xfId="0" applyNumberFormat="1" applyFont="1" applyBorder="1" applyAlignment="1">
      <alignment horizontal="right" vertical="center" wrapText="1"/>
    </xf>
    <xf numFmtId="4" fontId="3" fillId="0" borderId="10" xfId="0" applyNumberFormat="1" applyFont="1" applyBorder="1" applyAlignment="1">
      <alignment horizontal="right" vertical="center" wrapText="1"/>
    </xf>
    <xf numFmtId="0" fontId="6" fillId="0" borderId="10" xfId="0" applyFont="1" applyBorder="1" applyAlignment="1">
      <alignment horizontal="center" vertical="center"/>
    </xf>
    <xf numFmtId="0" fontId="3" fillId="0" borderId="10" xfId="0" applyFont="1" applyBorder="1" applyAlignment="1">
      <alignment horizontal="center" vertical="center"/>
    </xf>
    <xf numFmtId="165" fontId="20" fillId="0" borderId="1" xfId="1" applyFont="1" applyFill="1" applyBorder="1" applyAlignment="1">
      <alignment horizontal="right" vertical="center" wrapText="1"/>
    </xf>
    <xf numFmtId="0" fontId="20" fillId="0" borderId="1" xfId="0" applyFont="1" applyBorder="1" applyAlignment="1">
      <alignment horizontal="right" vertical="center" wrapText="1"/>
    </xf>
    <xf numFmtId="2" fontId="20" fillId="0" borderId="1" xfId="0" quotePrefix="1" applyNumberFormat="1" applyFont="1" applyBorder="1" applyAlignment="1">
      <alignment horizontal="right" vertical="center" wrapText="1"/>
    </xf>
    <xf numFmtId="0" fontId="20" fillId="0" borderId="1" xfId="0" applyFont="1" applyBorder="1" applyAlignment="1">
      <alignment horizontal="right" vertical="center"/>
    </xf>
    <xf numFmtId="167" fontId="20" fillId="0" borderId="1" xfId="1" applyNumberFormat="1" applyFont="1" applyBorder="1" applyAlignment="1">
      <alignment horizontal="right" vertical="center" wrapText="1"/>
    </xf>
    <xf numFmtId="165" fontId="20" fillId="0" borderId="1" xfId="1" applyFont="1" applyBorder="1" applyAlignment="1">
      <alignment horizontal="right" vertical="center" wrapText="1"/>
    </xf>
    <xf numFmtId="39" fontId="20" fillId="0" borderId="1" xfId="0" applyNumberFormat="1" applyFont="1" applyBorder="1" applyAlignment="1">
      <alignment horizontal="right" vertical="center" wrapText="1"/>
    </xf>
    <xf numFmtId="4" fontId="20"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xf>
    <xf numFmtId="2" fontId="3" fillId="0" borderId="1" xfId="12" applyNumberFormat="1" applyFont="1" applyBorder="1" applyAlignment="1">
      <alignment horizontal="right" vertical="center" wrapText="1"/>
    </xf>
    <xf numFmtId="3" fontId="3" fillId="2" borderId="1" xfId="0" applyNumberFormat="1" applyFont="1" applyFill="1" applyBorder="1" applyAlignment="1">
      <alignment vertical="center"/>
    </xf>
    <xf numFmtId="3" fontId="3" fillId="2" borderId="1" xfId="0" quotePrefix="1" applyNumberFormat="1" applyFont="1" applyFill="1" applyBorder="1" applyAlignment="1">
      <alignment horizontal="right" vertical="center"/>
    </xf>
    <xf numFmtId="0" fontId="3" fillId="2" borderId="1" xfId="0" applyFont="1" applyFill="1" applyBorder="1" applyAlignment="1">
      <alignment vertical="center"/>
    </xf>
    <xf numFmtId="0" fontId="3" fillId="2" borderId="1" xfId="0" quotePrefix="1" applyFont="1" applyFill="1" applyBorder="1" applyAlignment="1">
      <alignment horizontal="right" vertical="center"/>
    </xf>
    <xf numFmtId="49" fontId="3" fillId="2" borderId="1" xfId="0" quotePrefix="1" applyNumberFormat="1" applyFont="1" applyFill="1" applyBorder="1" applyAlignment="1">
      <alignment horizontal="right" vertical="center" wrapText="1"/>
    </xf>
    <xf numFmtId="49" fontId="3" fillId="2" borderId="1" xfId="0" applyNumberFormat="1" applyFont="1" applyFill="1" applyBorder="1" applyAlignment="1">
      <alignment horizontal="right" vertical="center" wrapText="1"/>
    </xf>
    <xf numFmtId="167" fontId="3" fillId="0" borderId="1" xfId="1" quotePrefix="1" applyNumberFormat="1" applyFont="1" applyFill="1" applyBorder="1" applyAlignment="1">
      <alignment horizontal="right" vertical="center" wrapText="1"/>
    </xf>
    <xf numFmtId="0" fontId="3" fillId="0" borderId="3" xfId="0" applyFont="1" applyBorder="1" applyAlignment="1">
      <alignment horizontal="center" vertical="center"/>
    </xf>
    <xf numFmtId="0" fontId="3" fillId="0" borderId="3" xfId="0" applyFont="1" applyBorder="1" applyAlignment="1">
      <alignment vertical="center"/>
    </xf>
    <xf numFmtId="167" fontId="3" fillId="0" borderId="4" xfId="1" quotePrefix="1" applyNumberFormat="1" applyFont="1" applyFill="1" applyBorder="1" applyAlignment="1">
      <alignment horizontal="right" vertical="center" wrapText="1"/>
    </xf>
    <xf numFmtId="0" fontId="3" fillId="2" borderId="4" xfId="0" applyFont="1" applyFill="1" applyBorder="1" applyAlignment="1">
      <alignment vertical="center"/>
    </xf>
    <xf numFmtId="165" fontId="3" fillId="0" borderId="4" xfId="1" quotePrefix="1" applyFont="1" applyFill="1" applyBorder="1" applyAlignment="1">
      <alignment horizontal="right" vertical="center" wrapText="1"/>
    </xf>
    <xf numFmtId="2" fontId="3" fillId="0" borderId="4" xfId="0" applyNumberFormat="1" applyFont="1" applyBorder="1" applyAlignment="1">
      <alignment horizontal="right" vertical="center"/>
    </xf>
    <xf numFmtId="2" fontId="3" fillId="0" borderId="9" xfId="0" applyNumberFormat="1" applyFont="1" applyBorder="1" applyAlignment="1">
      <alignment horizontal="right" vertical="center"/>
    </xf>
    <xf numFmtId="0" fontId="6" fillId="0" borderId="8" xfId="0" applyFont="1" applyBorder="1" applyAlignment="1">
      <alignment horizontal="center" vertical="center"/>
    </xf>
    <xf numFmtId="2" fontId="20" fillId="0" borderId="1" xfId="0" applyNumberFormat="1" applyFont="1" applyBorder="1" applyAlignment="1">
      <alignment horizontal="right" vertical="center" wrapText="1"/>
    </xf>
    <xf numFmtId="2" fontId="3" fillId="0" borderId="1" xfId="1" applyNumberFormat="1" applyFont="1" applyFill="1" applyBorder="1" applyAlignment="1">
      <alignment horizontal="right" vertical="center"/>
    </xf>
    <xf numFmtId="170" fontId="3" fillId="0" borderId="1" xfId="1" applyNumberFormat="1" applyFont="1" applyFill="1" applyBorder="1" applyAlignment="1">
      <alignment vertical="center" wrapText="1"/>
    </xf>
    <xf numFmtId="170" fontId="3" fillId="0" borderId="1" xfId="1" applyNumberFormat="1" applyFont="1" applyFill="1" applyBorder="1" applyAlignment="1">
      <alignment horizontal="right" vertical="center"/>
    </xf>
    <xf numFmtId="3" fontId="6" fillId="0" borderId="1" xfId="0" applyNumberFormat="1" applyFont="1" applyBorder="1" applyAlignment="1">
      <alignment vertical="center"/>
    </xf>
    <xf numFmtId="167" fontId="20" fillId="0" borderId="10" xfId="1" applyNumberFormat="1" applyFont="1" applyBorder="1" applyAlignment="1">
      <alignment horizontal="right" vertical="center" wrapText="1"/>
    </xf>
    <xf numFmtId="0" fontId="3" fillId="0" borderId="9" xfId="0" applyFont="1" applyBorder="1" applyAlignment="1">
      <alignment horizontal="center" vertical="center"/>
    </xf>
    <xf numFmtId="2" fontId="3" fillId="0" borderId="0" xfId="0" applyNumberFormat="1" applyFont="1" applyAlignment="1">
      <alignment horizontal="center" vertical="center"/>
    </xf>
    <xf numFmtId="171" fontId="3" fillId="0" borderId="1" xfId="0" applyNumberFormat="1" applyFont="1" applyBorder="1" applyAlignment="1">
      <alignment horizontal="right" vertical="center" wrapText="1"/>
    </xf>
    <xf numFmtId="171" fontId="3" fillId="0" borderId="1" xfId="0" applyNumberFormat="1" applyFont="1" applyBorder="1" applyAlignment="1">
      <alignment horizontal="right" wrapText="1"/>
    </xf>
    <xf numFmtId="0" fontId="6"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xf>
    <xf numFmtId="0" fontId="7" fillId="0" borderId="8" xfId="0" applyFont="1" applyBorder="1" applyAlignment="1">
      <alignment horizontal="center" vertical="center"/>
    </xf>
    <xf numFmtId="2" fontId="3" fillId="0" borderId="9" xfId="0" quotePrefix="1" applyNumberFormat="1" applyFont="1" applyBorder="1" applyAlignment="1">
      <alignment horizontal="center" vertical="center"/>
    </xf>
    <xf numFmtId="2" fontId="3" fillId="0" borderId="8" xfId="0" quotePrefix="1" applyNumberFormat="1" applyFont="1" applyBorder="1" applyAlignment="1">
      <alignment horizontal="center" vertical="center"/>
    </xf>
    <xf numFmtId="2" fontId="3" fillId="0" borderId="3" xfId="0" quotePrefix="1" applyNumberFormat="1" applyFont="1" applyBorder="1" applyAlignment="1">
      <alignment horizontal="center" vertical="center"/>
    </xf>
    <xf numFmtId="2" fontId="3" fillId="0" borderId="1" xfId="1" applyNumberFormat="1" applyFont="1" applyFill="1" applyBorder="1" applyAlignment="1">
      <alignment horizontal="right" vertical="center" wrapText="1"/>
    </xf>
    <xf numFmtId="2" fontId="7" fillId="0" borderId="1" xfId="1" applyNumberFormat="1" applyFont="1" applyFill="1" applyBorder="1" applyAlignment="1">
      <alignment horizontal="right" vertical="center" wrapText="1"/>
    </xf>
    <xf numFmtId="1" fontId="3" fillId="0" borderId="1" xfId="1" applyNumberFormat="1" applyFont="1" applyFill="1" applyBorder="1" applyAlignment="1">
      <alignment horizontal="right" vertical="center" wrapText="1"/>
    </xf>
    <xf numFmtId="3" fontId="3" fillId="0" borderId="1" xfId="1" applyNumberFormat="1" applyFont="1" applyBorder="1" applyAlignment="1">
      <alignment horizontal="right" vertical="center"/>
    </xf>
    <xf numFmtId="3" fontId="3" fillId="0" borderId="1" xfId="1" applyNumberFormat="1" applyFont="1" applyBorder="1" applyAlignment="1">
      <alignment vertical="center"/>
    </xf>
    <xf numFmtId="0" fontId="6" fillId="0" borderId="9" xfId="0" applyFont="1" applyBorder="1" applyAlignment="1">
      <alignment horizontal="center" vertical="center"/>
    </xf>
    <xf numFmtId="49" fontId="6" fillId="0" borderId="9" xfId="0" applyNumberFormat="1" applyFont="1" applyBorder="1" applyAlignment="1">
      <alignment horizontal="left" vertical="center" wrapText="1"/>
    </xf>
    <xf numFmtId="49" fontId="6" fillId="0" borderId="9" xfId="0" applyNumberFormat="1" applyFont="1" applyBorder="1" applyAlignment="1">
      <alignment horizontal="center" vertical="center" wrapText="1"/>
    </xf>
    <xf numFmtId="3" fontId="6" fillId="0" borderId="9" xfId="0" applyNumberFormat="1" applyFont="1" applyBorder="1" applyAlignment="1">
      <alignment horizontal="right" vertical="center" wrapText="1"/>
    </xf>
    <xf numFmtId="0" fontId="16" fillId="0" borderId="9" xfId="0" applyFont="1" applyBorder="1" applyAlignment="1">
      <alignment horizontal="center" vertical="center"/>
    </xf>
    <xf numFmtId="3" fontId="13" fillId="0" borderId="1" xfId="0" applyNumberFormat="1" applyFont="1" applyBorder="1" applyAlignment="1">
      <alignment horizontal="right" vertical="center" wrapText="1"/>
    </xf>
    <xf numFmtId="4" fontId="13" fillId="0" borderId="1" xfId="0" applyNumberFormat="1" applyFont="1" applyBorder="1" applyAlignment="1">
      <alignment horizontal="right" vertical="center" wrapText="1"/>
    </xf>
    <xf numFmtId="0" fontId="25" fillId="0" borderId="1" xfId="0" applyFont="1" applyBorder="1" applyAlignment="1">
      <alignment horizontal="center" vertical="center"/>
    </xf>
    <xf numFmtId="0" fontId="3" fillId="0" borderId="2" xfId="0" applyFont="1" applyBorder="1" applyAlignment="1">
      <alignment horizontal="center" vertical="center" wrapText="1"/>
    </xf>
    <xf numFmtId="3" fontId="24" fillId="0" borderId="1" xfId="0" applyNumberFormat="1" applyFont="1" applyBorder="1" applyAlignment="1">
      <alignment horizontal="right" vertical="center" wrapText="1"/>
    </xf>
    <xf numFmtId="164" fontId="7" fillId="0" borderId="1" xfId="2" applyFont="1" applyFill="1" applyBorder="1" applyAlignment="1">
      <alignment horizontal="right" vertical="center"/>
    </xf>
    <xf numFmtId="0" fontId="3" fillId="0" borderId="1" xfId="0" quotePrefix="1" applyFont="1" applyBorder="1" applyAlignment="1">
      <alignment horizontal="right" vertical="center"/>
    </xf>
    <xf numFmtId="3" fontId="3" fillId="0" borderId="1" xfId="1" applyNumberFormat="1" applyFont="1" applyBorder="1" applyAlignment="1">
      <alignment horizontal="right" vertical="center" wrapText="1"/>
    </xf>
    <xf numFmtId="167" fontId="20" fillId="0" borderId="3" xfId="1" applyNumberFormat="1" applyFont="1" applyFill="1" applyBorder="1" applyAlignment="1">
      <alignment horizontal="right" vertical="center" wrapText="1"/>
    </xf>
    <xf numFmtId="167" fontId="20" fillId="0" borderId="11" xfId="1" applyNumberFormat="1" applyFont="1" applyFill="1" applyBorder="1" applyAlignment="1">
      <alignment horizontal="right" vertical="center" wrapText="1"/>
    </xf>
    <xf numFmtId="0" fontId="7" fillId="0" borderId="10" xfId="0" applyFont="1" applyBorder="1" applyAlignment="1">
      <alignment horizontal="center" vertical="center"/>
    </xf>
    <xf numFmtId="167" fontId="20" fillId="0" borderId="1" xfId="1" applyNumberFormat="1" applyFont="1" applyFill="1" applyBorder="1" applyAlignment="1">
      <alignment horizontal="center" vertical="center" wrapText="1"/>
    </xf>
    <xf numFmtId="167" fontId="3" fillId="0" borderId="13" xfId="1" applyNumberFormat="1" applyFont="1" applyFill="1" applyBorder="1" applyAlignment="1">
      <alignment horizontal="right" vertical="center" wrapText="1"/>
    </xf>
    <xf numFmtId="3" fontId="24" fillId="0" borderId="1" xfId="13" applyNumberFormat="1" applyFont="1" applyBorder="1" applyAlignment="1">
      <alignment horizontal="right" vertical="center" wrapText="1"/>
    </xf>
    <xf numFmtId="3" fontId="24" fillId="0" borderId="1" xfId="11" applyNumberFormat="1" applyFont="1" applyBorder="1" applyAlignment="1">
      <alignment horizontal="right" vertical="center"/>
    </xf>
    <xf numFmtId="3" fontId="3" fillId="0" borderId="1" xfId="1" applyNumberFormat="1" applyFont="1" applyFill="1" applyBorder="1" applyAlignment="1">
      <alignment horizontal="right" vertical="center"/>
    </xf>
    <xf numFmtId="164" fontId="6" fillId="0" borderId="1" xfId="2" applyFont="1" applyFill="1" applyBorder="1" applyAlignment="1">
      <alignment horizontal="center" vertical="center"/>
    </xf>
    <xf numFmtId="164" fontId="6" fillId="0" borderId="1" xfId="1" applyNumberFormat="1" applyFont="1" applyFill="1" applyBorder="1" applyAlignment="1">
      <alignment horizontal="center" vertical="center"/>
    </xf>
    <xf numFmtId="2" fontId="6" fillId="0" borderId="1" xfId="0" applyNumberFormat="1" applyFont="1" applyBorder="1" applyAlignment="1">
      <alignment horizontal="right" vertical="center" wrapText="1"/>
    </xf>
    <xf numFmtId="164" fontId="3" fillId="0" borderId="1" xfId="1" applyNumberFormat="1" applyFont="1" applyFill="1" applyBorder="1" applyAlignment="1">
      <alignment horizontal="center" vertical="center"/>
    </xf>
    <xf numFmtId="164" fontId="3" fillId="0" borderId="1" xfId="2" applyFont="1" applyFill="1" applyBorder="1" applyAlignment="1">
      <alignment horizontal="center" vertical="center"/>
    </xf>
    <xf numFmtId="164" fontId="7" fillId="0" borderId="1" xfId="1" applyNumberFormat="1" applyFont="1" applyFill="1" applyBorder="1" applyAlignment="1">
      <alignment horizontal="center" vertical="center"/>
    </xf>
    <xf numFmtId="164" fontId="7" fillId="0" borderId="1" xfId="2" applyFont="1" applyFill="1" applyBorder="1" applyAlignment="1">
      <alignment horizontal="center" vertical="center"/>
    </xf>
    <xf numFmtId="2" fontId="7" fillId="0" borderId="1" xfId="0" applyNumberFormat="1" applyFont="1" applyBorder="1" applyAlignment="1">
      <alignment horizontal="right" vertical="center" wrapText="1"/>
    </xf>
    <xf numFmtId="164" fontId="6" fillId="0" borderId="1" xfId="2" applyFont="1" applyFill="1" applyBorder="1" applyAlignment="1">
      <alignment horizontal="right" vertical="center"/>
    </xf>
    <xf numFmtId="164" fontId="7" fillId="0" borderId="1" xfId="2" applyFont="1" applyFill="1" applyBorder="1" applyAlignment="1">
      <alignment horizontal="center" vertical="center" wrapText="1"/>
    </xf>
    <xf numFmtId="2" fontId="6" fillId="0" borderId="1" xfId="1" applyNumberFormat="1" applyFont="1" applyFill="1" applyBorder="1" applyAlignment="1">
      <alignment horizontal="right" vertical="center" wrapText="1"/>
    </xf>
    <xf numFmtId="0" fontId="6" fillId="0" borderId="1" xfId="0" applyFont="1" applyBorder="1"/>
    <xf numFmtId="0" fontId="3" fillId="0" borderId="1" xfId="0" applyFont="1" applyBorder="1"/>
    <xf numFmtId="165" fontId="7" fillId="0" borderId="1" xfId="1" applyFont="1" applyFill="1" applyBorder="1" applyAlignment="1">
      <alignment horizontal="right" vertical="center" wrapText="1"/>
    </xf>
    <xf numFmtId="167" fontId="3" fillId="0" borderId="0" xfId="0" applyNumberFormat="1" applyFont="1" applyAlignment="1">
      <alignment horizontal="center" vertical="center"/>
    </xf>
    <xf numFmtId="165" fontId="3" fillId="0" borderId="0" xfId="0" applyNumberFormat="1" applyFont="1" applyAlignment="1">
      <alignment horizontal="center" vertical="center"/>
    </xf>
    <xf numFmtId="0" fontId="3" fillId="0" borderId="1" xfId="0" applyFont="1" applyBorder="1" applyAlignment="1">
      <alignment horizontal="right" wrapText="1"/>
    </xf>
    <xf numFmtId="169" fontId="3" fillId="0" borderId="1" xfId="0" applyNumberFormat="1" applyFont="1" applyBorder="1" applyAlignment="1">
      <alignment horizontal="center" vertical="center"/>
    </xf>
    <xf numFmtId="4" fontId="3" fillId="0" borderId="1" xfId="1" applyNumberFormat="1" applyFont="1" applyFill="1" applyBorder="1" applyAlignment="1">
      <alignment horizontal="right" vertical="center" wrapText="1"/>
    </xf>
    <xf numFmtId="3" fontId="7" fillId="0" borderId="0" xfId="0" applyNumberFormat="1"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left" vertical="center"/>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0" xfId="0" applyFont="1" applyAlignment="1">
      <alignment horizontal="center" vertical="center" wrapText="1"/>
    </xf>
    <xf numFmtId="2" fontId="3" fillId="0" borderId="9" xfId="0" applyNumberFormat="1" applyFont="1" applyBorder="1" applyAlignment="1">
      <alignment horizontal="center" vertical="center" wrapText="1"/>
    </xf>
    <xf numFmtId="2" fontId="3" fillId="0" borderId="8" xfId="0" applyNumberFormat="1" applyFont="1" applyBorder="1" applyAlignment="1">
      <alignment horizontal="center" vertical="center"/>
    </xf>
    <xf numFmtId="2" fontId="3" fillId="0" borderId="3" xfId="0" applyNumberFormat="1" applyFont="1" applyBorder="1" applyAlignment="1">
      <alignment horizontal="center"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26" fillId="0" borderId="0" xfId="0" applyFont="1" applyAlignment="1">
      <alignment horizontal="center" vertical="center" wrapText="1"/>
    </xf>
  </cellXfs>
  <cellStyles count="14">
    <cellStyle name="Comma" xfId="1" builtinId="3"/>
    <cellStyle name="Comma 15" xfId="2"/>
    <cellStyle name="Comma 15 3" xfId="3"/>
    <cellStyle name="Comma 2" xfId="4"/>
    <cellStyle name="Comma 6" xfId="5"/>
    <cellStyle name="Normal" xfId="0" builtinId="0"/>
    <cellStyle name="Normal 10" xfId="6"/>
    <cellStyle name="Normal 2" xfId="7"/>
    <cellStyle name="Normal 2 2" xfId="8"/>
    <cellStyle name="Normal 3" xfId="9"/>
    <cellStyle name="Normal 6" xfId="10"/>
    <cellStyle name="Normal 7" xfId="13"/>
    <cellStyle name="Normal_Sheet1_1 4_Biểu số liệu 6 Tháng" xfId="11"/>
    <cellStyle name="Percent" xfId="12"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4"/>
  <sheetViews>
    <sheetView tabSelected="1" zoomScaleNormal="100" zoomScaleSheetLayoutView="70" zoomScalePageLayoutView="85" workbookViewId="0">
      <pane xSplit="1" ySplit="6" topLeftCell="B296" activePane="bottomRight" state="frozen"/>
      <selection pane="topRight" activeCell="B1" sqref="B1"/>
      <selection pane="bottomLeft" activeCell="A6" sqref="A6"/>
      <selection pane="bottomRight" activeCell="E8" sqref="E8"/>
    </sheetView>
  </sheetViews>
  <sheetFormatPr defaultColWidth="9.140625" defaultRowHeight="15.75" x14ac:dyDescent="0.25"/>
  <cols>
    <col min="1" max="1" width="6.28515625" style="3" bestFit="1" customWidth="1"/>
    <col min="2" max="2" width="39.140625" style="5" customWidth="1"/>
    <col min="3" max="3" width="15" style="1" customWidth="1"/>
    <col min="4" max="4" width="12.7109375" style="2" customWidth="1"/>
    <col min="5" max="5" width="12.28515625" style="2" customWidth="1"/>
    <col min="6" max="6" width="14.42578125" style="2" customWidth="1"/>
    <col min="7" max="7" width="13" style="2" customWidth="1"/>
    <col min="8" max="9" width="14" style="101" customWidth="1"/>
    <col min="10" max="10" width="17.42578125" style="2" customWidth="1"/>
    <col min="11" max="13" width="9.140625" style="2"/>
    <col min="14" max="14" width="11" style="2" bestFit="1" customWidth="1"/>
    <col min="15" max="16384" width="9.140625" style="2"/>
  </cols>
  <sheetData>
    <row r="1" spans="1:10" ht="24.75" customHeight="1" x14ac:dyDescent="0.25">
      <c r="A1" s="259" t="s">
        <v>509</v>
      </c>
      <c r="B1" s="259"/>
      <c r="C1" s="259"/>
      <c r="D1" s="259"/>
      <c r="E1" s="259"/>
      <c r="F1" s="259"/>
      <c r="G1" s="259"/>
      <c r="H1" s="259"/>
      <c r="I1" s="259"/>
      <c r="J1" s="259"/>
    </row>
    <row r="2" spans="1:10" ht="34.5" customHeight="1" x14ac:dyDescent="0.25">
      <c r="A2" s="270" t="s">
        <v>417</v>
      </c>
      <c r="B2" s="270"/>
      <c r="C2" s="270"/>
      <c r="D2" s="270"/>
      <c r="E2" s="270"/>
      <c r="F2" s="270"/>
      <c r="G2" s="270"/>
      <c r="H2" s="270"/>
      <c r="I2" s="270"/>
      <c r="J2" s="270"/>
    </row>
    <row r="3" spans="1:10" ht="22.5" customHeight="1" x14ac:dyDescent="0.25">
      <c r="A3" s="277" t="s">
        <v>508</v>
      </c>
      <c r="B3" s="277"/>
      <c r="C3" s="277"/>
      <c r="D3" s="277"/>
      <c r="E3" s="277"/>
      <c r="F3" s="277"/>
      <c r="G3" s="277"/>
      <c r="H3" s="277"/>
      <c r="I3" s="277"/>
      <c r="J3" s="277"/>
    </row>
    <row r="4" spans="1:10" ht="20.25" customHeight="1" x14ac:dyDescent="0.25">
      <c r="A4" s="260"/>
      <c r="B4" s="260"/>
    </row>
    <row r="5" spans="1:10" s="3" customFormat="1" ht="31.5" customHeight="1" x14ac:dyDescent="0.25">
      <c r="A5" s="261" t="s">
        <v>176</v>
      </c>
      <c r="B5" s="261" t="s">
        <v>224</v>
      </c>
      <c r="C5" s="261" t="s">
        <v>0</v>
      </c>
      <c r="D5" s="261" t="s">
        <v>385</v>
      </c>
      <c r="E5" s="263" t="s">
        <v>499</v>
      </c>
      <c r="F5" s="264"/>
      <c r="G5" s="264"/>
      <c r="H5" s="265"/>
      <c r="I5" s="261" t="s">
        <v>500</v>
      </c>
      <c r="J5" s="261" t="s">
        <v>242</v>
      </c>
    </row>
    <row r="6" spans="1:10" s="3" customFormat="1" ht="31.5" x14ac:dyDescent="0.25">
      <c r="A6" s="262"/>
      <c r="B6" s="262"/>
      <c r="C6" s="262"/>
      <c r="D6" s="262"/>
      <c r="E6" s="206" t="s">
        <v>495</v>
      </c>
      <c r="F6" s="206" t="s">
        <v>496</v>
      </c>
      <c r="G6" s="88" t="s">
        <v>497</v>
      </c>
      <c r="H6" s="88" t="s">
        <v>498</v>
      </c>
      <c r="I6" s="266"/>
      <c r="J6" s="262"/>
    </row>
    <row r="7" spans="1:10" s="3" customFormat="1" x14ac:dyDescent="0.25">
      <c r="A7" s="75">
        <v>1</v>
      </c>
      <c r="B7" s="80" t="s">
        <v>386</v>
      </c>
      <c r="C7" s="81"/>
      <c r="D7" s="82"/>
      <c r="E7" s="113"/>
      <c r="F7" s="113"/>
      <c r="G7" s="113"/>
      <c r="H7" s="113"/>
      <c r="I7" s="113"/>
      <c r="J7" s="11"/>
    </row>
    <row r="8" spans="1:10" s="3" customFormat="1" ht="31.5" x14ac:dyDescent="0.25">
      <c r="A8" s="12" t="s">
        <v>137</v>
      </c>
      <c r="B8" s="14" t="s">
        <v>1</v>
      </c>
      <c r="C8" s="15" t="s">
        <v>2</v>
      </c>
      <c r="D8" s="112">
        <v>68425</v>
      </c>
      <c r="E8" s="239">
        <v>12706.646999999999</v>
      </c>
      <c r="F8" s="240">
        <v>11931.047999999999</v>
      </c>
      <c r="G8" s="239">
        <f>E8/D8*100</f>
        <v>18.570181951041285</v>
      </c>
      <c r="H8" s="241">
        <f>E8/F8*100-100</f>
        <v>6.5006778951857314</v>
      </c>
      <c r="I8" s="126">
        <f>D8-E8</f>
        <v>55718.353000000003</v>
      </c>
      <c r="J8" s="12"/>
    </row>
    <row r="9" spans="1:10" s="3" customFormat="1" x14ac:dyDescent="0.25">
      <c r="A9" s="12"/>
      <c r="B9" s="16" t="s">
        <v>4</v>
      </c>
      <c r="C9" s="17" t="s">
        <v>2</v>
      </c>
      <c r="D9" s="79">
        <v>24930</v>
      </c>
      <c r="E9" s="26">
        <v>3723.9479999999999</v>
      </c>
      <c r="F9" s="242">
        <v>3541.8670000000002</v>
      </c>
      <c r="G9" s="243">
        <f t="shared" ref="G9:G21" si="0">E9/D9*100</f>
        <v>14.937617328519856</v>
      </c>
      <c r="H9" s="49">
        <f t="shared" ref="H9:H21" si="1">E9/F9*100-100</f>
        <v>5.1408197992753486</v>
      </c>
      <c r="I9" s="33">
        <f t="shared" ref="I9:I21" si="2">D9-E9</f>
        <v>21206.052</v>
      </c>
      <c r="J9" s="11"/>
    </row>
    <row r="10" spans="1:10" s="3" customFormat="1" x14ac:dyDescent="0.25">
      <c r="A10" s="12"/>
      <c r="B10" s="16" t="s">
        <v>5</v>
      </c>
      <c r="C10" s="17" t="s">
        <v>2</v>
      </c>
      <c r="D10" s="76">
        <v>11450</v>
      </c>
      <c r="E10" s="242">
        <v>2201.8609999999999</v>
      </c>
      <c r="F10" s="242">
        <v>1970.86</v>
      </c>
      <c r="G10" s="243">
        <f t="shared" si="0"/>
        <v>19.230227074235806</v>
      </c>
      <c r="H10" s="49">
        <f t="shared" si="1"/>
        <v>11.720822382107301</v>
      </c>
      <c r="I10" s="33">
        <f t="shared" si="2"/>
        <v>9248.1389999999992</v>
      </c>
      <c r="J10" s="11"/>
    </row>
    <row r="11" spans="1:10" s="4" customFormat="1" x14ac:dyDescent="0.25">
      <c r="A11" s="19"/>
      <c r="B11" s="20" t="s">
        <v>221</v>
      </c>
      <c r="C11" s="21" t="s">
        <v>2</v>
      </c>
      <c r="D11" s="96">
        <v>7350</v>
      </c>
      <c r="E11" s="248">
        <v>1536.694</v>
      </c>
      <c r="F11" s="244">
        <v>1349.74</v>
      </c>
      <c r="G11" s="245">
        <f t="shared" si="0"/>
        <v>20.907401360544217</v>
      </c>
      <c r="H11" s="246">
        <f t="shared" si="1"/>
        <v>13.85111206602754</v>
      </c>
      <c r="I11" s="252">
        <f t="shared" si="2"/>
        <v>5813.3060000000005</v>
      </c>
      <c r="J11" s="22"/>
    </row>
    <row r="12" spans="1:10" s="4" customFormat="1" x14ac:dyDescent="0.25">
      <c r="A12" s="19"/>
      <c r="B12" s="20" t="s">
        <v>266</v>
      </c>
      <c r="C12" s="21" t="s">
        <v>2</v>
      </c>
      <c r="D12" s="96">
        <v>4100</v>
      </c>
      <c r="E12" s="248">
        <v>665.16699999999992</v>
      </c>
      <c r="F12" s="244">
        <v>621.11999999999989</v>
      </c>
      <c r="G12" s="245">
        <f t="shared" si="0"/>
        <v>16.223585365853658</v>
      </c>
      <c r="H12" s="246">
        <f t="shared" si="1"/>
        <v>7.0915443070582285</v>
      </c>
      <c r="I12" s="252">
        <f t="shared" si="2"/>
        <v>3434.8330000000001</v>
      </c>
      <c r="J12" s="22"/>
    </row>
    <row r="13" spans="1:10" s="3" customFormat="1" x14ac:dyDescent="0.25">
      <c r="A13" s="12"/>
      <c r="B13" s="16" t="s">
        <v>6</v>
      </c>
      <c r="C13" s="17" t="s">
        <v>2</v>
      </c>
      <c r="D13" s="79">
        <v>29550</v>
      </c>
      <c r="E13" s="26">
        <v>6196.5370000000003</v>
      </c>
      <c r="F13" s="242">
        <v>5799.5360000000001</v>
      </c>
      <c r="G13" s="243">
        <f t="shared" si="0"/>
        <v>20.969668358714046</v>
      </c>
      <c r="H13" s="49">
        <f t="shared" si="1"/>
        <v>6.8453924589829285</v>
      </c>
      <c r="I13" s="33">
        <f t="shared" si="2"/>
        <v>23353.463</v>
      </c>
      <c r="J13" s="11"/>
    </row>
    <row r="14" spans="1:10" s="3" customFormat="1" x14ac:dyDescent="0.25">
      <c r="A14" s="12"/>
      <c r="B14" s="16" t="s">
        <v>7</v>
      </c>
      <c r="C14" s="17" t="s">
        <v>2</v>
      </c>
      <c r="D14" s="79">
        <v>2495</v>
      </c>
      <c r="E14" s="26">
        <v>584.30100000000004</v>
      </c>
      <c r="F14" s="242">
        <v>618.78499999999997</v>
      </c>
      <c r="G14" s="243">
        <f t="shared" si="0"/>
        <v>23.418877755511026</v>
      </c>
      <c r="H14" s="49">
        <f t="shared" si="1"/>
        <v>-5.5728564848856905</v>
      </c>
      <c r="I14" s="33">
        <f t="shared" si="2"/>
        <v>1910.6990000000001</v>
      </c>
      <c r="J14" s="11"/>
    </row>
    <row r="15" spans="1:10" s="3" customFormat="1" ht="31.5" x14ac:dyDescent="0.25">
      <c r="A15" s="74"/>
      <c r="B15" s="77" t="s">
        <v>83</v>
      </c>
      <c r="C15" s="15" t="s">
        <v>2</v>
      </c>
      <c r="D15" s="87">
        <v>159506.25551981747</v>
      </c>
      <c r="E15" s="247">
        <v>30897.729000000003</v>
      </c>
      <c r="F15" s="240">
        <v>25270.820000000003</v>
      </c>
      <c r="G15" s="239">
        <f t="shared" si="0"/>
        <v>19.37085721140334</v>
      </c>
      <c r="H15" s="241">
        <f t="shared" si="1"/>
        <v>22.266428236202856</v>
      </c>
      <c r="I15" s="126">
        <f t="shared" si="2"/>
        <v>128608.52651981746</v>
      </c>
      <c r="J15" s="11"/>
    </row>
    <row r="16" spans="1:10" s="3" customFormat="1" ht="16.149999999999999" customHeight="1" x14ac:dyDescent="0.25">
      <c r="A16" s="12"/>
      <c r="B16" s="16" t="s">
        <v>4</v>
      </c>
      <c r="C16" s="17" t="s">
        <v>2</v>
      </c>
      <c r="D16" s="79">
        <v>63294.84879280303</v>
      </c>
      <c r="E16" s="26">
        <v>10491.953</v>
      </c>
      <c r="F16" s="242">
        <v>8118.8320000000003</v>
      </c>
      <c r="G16" s="243">
        <f t="shared" si="0"/>
        <v>16.57631418687107</v>
      </c>
      <c r="H16" s="49">
        <f t="shared" si="1"/>
        <v>29.229832567049044</v>
      </c>
      <c r="I16" s="33">
        <f t="shared" si="2"/>
        <v>52802.895792803029</v>
      </c>
      <c r="J16" s="11"/>
    </row>
    <row r="17" spans="1:10" s="3" customFormat="1" ht="16.149999999999999" customHeight="1" x14ac:dyDescent="0.25">
      <c r="A17" s="12"/>
      <c r="B17" s="16" t="s">
        <v>5</v>
      </c>
      <c r="C17" s="17" t="s">
        <v>2</v>
      </c>
      <c r="D17" s="79">
        <v>28985.801390781689</v>
      </c>
      <c r="E17" s="26">
        <v>5918.2049999999999</v>
      </c>
      <c r="F17" s="242">
        <v>4471.5330000000004</v>
      </c>
      <c r="G17" s="243">
        <f t="shared" si="0"/>
        <v>20.417600052562833</v>
      </c>
      <c r="H17" s="49">
        <f t="shared" si="1"/>
        <v>32.352931310134579</v>
      </c>
      <c r="I17" s="33">
        <f t="shared" si="2"/>
        <v>23067.596390781691</v>
      </c>
      <c r="J17" s="11"/>
    </row>
    <row r="18" spans="1:10" s="4" customFormat="1" ht="16.149999999999999" customHeight="1" x14ac:dyDescent="0.25">
      <c r="A18" s="19"/>
      <c r="B18" s="20" t="s">
        <v>221</v>
      </c>
      <c r="C18" s="21" t="s">
        <v>2</v>
      </c>
      <c r="D18" s="96">
        <v>21288.295469665001</v>
      </c>
      <c r="E18" s="248">
        <v>4712.317</v>
      </c>
      <c r="F18" s="244">
        <v>3360.71</v>
      </c>
      <c r="G18" s="245">
        <f t="shared" si="0"/>
        <v>22.135717754927207</v>
      </c>
      <c r="H18" s="246">
        <f t="shared" si="1"/>
        <v>40.217900384145025</v>
      </c>
      <c r="I18" s="252">
        <f t="shared" si="2"/>
        <v>16575.978469665002</v>
      </c>
      <c r="J18" s="22"/>
    </row>
    <row r="19" spans="1:10" s="4" customFormat="1" ht="16.149999999999999" customHeight="1" x14ac:dyDescent="0.25">
      <c r="A19" s="19"/>
      <c r="B19" s="20" t="s">
        <v>220</v>
      </c>
      <c r="C19" s="21" t="s">
        <v>2</v>
      </c>
      <c r="D19" s="96">
        <v>7697.5059211166881</v>
      </c>
      <c r="E19" s="248">
        <v>1205.8879999999999</v>
      </c>
      <c r="F19" s="244">
        <v>1110.8230000000003</v>
      </c>
      <c r="G19" s="245">
        <f t="shared" si="0"/>
        <v>15.665957419946485</v>
      </c>
      <c r="H19" s="246">
        <f t="shared" si="1"/>
        <v>8.5580691073194828</v>
      </c>
      <c r="I19" s="252">
        <f t="shared" si="2"/>
        <v>6491.6179211166882</v>
      </c>
      <c r="J19" s="22"/>
    </row>
    <row r="20" spans="1:10" s="3" customFormat="1" ht="16.149999999999999" customHeight="1" x14ac:dyDescent="0.25">
      <c r="A20" s="12"/>
      <c r="B20" s="23" t="s">
        <v>6</v>
      </c>
      <c r="C20" s="17" t="s">
        <v>2</v>
      </c>
      <c r="D20" s="79">
        <v>61420.990563056264</v>
      </c>
      <c r="E20" s="26">
        <v>13068.619000000001</v>
      </c>
      <c r="F20" s="242">
        <v>11371.965</v>
      </c>
      <c r="G20" s="243">
        <f t="shared" si="0"/>
        <v>21.277121844173845</v>
      </c>
      <c r="H20" s="49">
        <f t="shared" si="1"/>
        <v>14.919620311881005</v>
      </c>
      <c r="I20" s="33">
        <f t="shared" si="2"/>
        <v>48352.371563056266</v>
      </c>
      <c r="J20" s="11"/>
    </row>
    <row r="21" spans="1:10" s="3" customFormat="1" ht="16.149999999999999" customHeight="1" x14ac:dyDescent="0.25">
      <c r="A21" s="12"/>
      <c r="B21" s="23" t="s">
        <v>260</v>
      </c>
      <c r="C21" s="17" t="s">
        <v>2</v>
      </c>
      <c r="D21" s="79">
        <v>5804.6147731765022</v>
      </c>
      <c r="E21" s="26">
        <v>1418.952</v>
      </c>
      <c r="F21" s="242">
        <v>1308.49</v>
      </c>
      <c r="G21" s="243">
        <f t="shared" si="0"/>
        <v>24.445239786748093</v>
      </c>
      <c r="H21" s="49">
        <f t="shared" si="1"/>
        <v>8.4419445314828607</v>
      </c>
      <c r="I21" s="33">
        <f t="shared" si="2"/>
        <v>4385.662773176502</v>
      </c>
      <c r="J21" s="11"/>
    </row>
    <row r="22" spans="1:10" s="3" customFormat="1" x14ac:dyDescent="0.25">
      <c r="A22" s="74"/>
      <c r="B22" s="14" t="s">
        <v>9</v>
      </c>
      <c r="C22" s="15"/>
      <c r="D22" s="78">
        <v>100.00000000000001</v>
      </c>
      <c r="E22" s="249">
        <f>E23+E24+E25+E26</f>
        <v>100</v>
      </c>
      <c r="F22" s="78">
        <f>F23+F24+F25+F26</f>
        <v>99.999999999999972</v>
      </c>
      <c r="G22" s="78"/>
      <c r="H22" s="250"/>
      <c r="I22" s="102"/>
      <c r="J22" s="11"/>
    </row>
    <row r="23" spans="1:10" s="3" customFormat="1" ht="16.149999999999999" customHeight="1" x14ac:dyDescent="0.25">
      <c r="A23" s="12"/>
      <c r="B23" s="16" t="s">
        <v>4</v>
      </c>
      <c r="C23" s="17" t="s">
        <v>3</v>
      </c>
      <c r="D23" s="24">
        <v>39.681734479021181</v>
      </c>
      <c r="E23" s="213">
        <f t="shared" ref="E23:E24" si="3">E16/$E$15*100</f>
        <v>33.957036130390037</v>
      </c>
      <c r="F23" s="24">
        <f>F16/F15*100</f>
        <v>32.127299391155489</v>
      </c>
      <c r="G23" s="24"/>
      <c r="H23" s="251"/>
      <c r="I23" s="102"/>
      <c r="J23" s="11"/>
    </row>
    <row r="24" spans="1:10" s="3" customFormat="1" ht="16.149999999999999" customHeight="1" x14ac:dyDescent="0.25">
      <c r="A24" s="12"/>
      <c r="B24" s="16" t="s">
        <v>5</v>
      </c>
      <c r="C24" s="17" t="s">
        <v>3</v>
      </c>
      <c r="D24" s="24">
        <v>18.172203526638754</v>
      </c>
      <c r="E24" s="213">
        <f t="shared" si="3"/>
        <v>19.154174729152423</v>
      </c>
      <c r="F24" s="24">
        <f>F17/F15*100</f>
        <v>17.694451545300073</v>
      </c>
      <c r="G24" s="24"/>
      <c r="H24" s="251"/>
      <c r="I24" s="102"/>
      <c r="J24" s="11"/>
    </row>
    <row r="25" spans="1:10" s="3" customFormat="1" ht="16.149999999999999" customHeight="1" x14ac:dyDescent="0.25">
      <c r="A25" s="12"/>
      <c r="B25" s="16" t="s">
        <v>6</v>
      </c>
      <c r="C25" s="17" t="s">
        <v>3</v>
      </c>
      <c r="D25" s="24">
        <v>38.506947807714766</v>
      </c>
      <c r="E25" s="213">
        <f>E20/$E$15*100</f>
        <v>42.296373950331429</v>
      </c>
      <c r="F25" s="24">
        <f>F20/F15*100</f>
        <v>45.000379884784103</v>
      </c>
      <c r="G25" s="24"/>
      <c r="H25" s="251"/>
      <c r="I25" s="102"/>
      <c r="J25" s="11"/>
    </row>
    <row r="26" spans="1:10" s="3" customFormat="1" ht="16.149999999999999" customHeight="1" x14ac:dyDescent="0.25">
      <c r="A26" s="12"/>
      <c r="B26" s="16" t="s">
        <v>8</v>
      </c>
      <c r="C26" s="17" t="s">
        <v>3</v>
      </c>
      <c r="D26" s="24">
        <v>3.6391141866253154</v>
      </c>
      <c r="E26" s="213">
        <f>E21/$E$15*100</f>
        <v>4.5924151901261094</v>
      </c>
      <c r="F26" s="24">
        <f>F21/F15*100</f>
        <v>5.177869178760325</v>
      </c>
      <c r="G26" s="24"/>
      <c r="H26" s="251"/>
      <c r="I26" s="102"/>
      <c r="J26" s="11"/>
    </row>
    <row r="27" spans="1:10" s="1" customFormat="1" ht="31.5" x14ac:dyDescent="0.25">
      <c r="A27" s="12" t="s">
        <v>138</v>
      </c>
      <c r="B27" s="16" t="s">
        <v>10</v>
      </c>
      <c r="C27" s="17" t="s">
        <v>11</v>
      </c>
      <c r="D27" s="30">
        <v>81.7</v>
      </c>
      <c r="E27" s="30"/>
      <c r="F27" s="30"/>
      <c r="G27" s="30"/>
      <c r="H27" s="103"/>
      <c r="I27" s="103"/>
      <c r="J27" s="12" t="s">
        <v>418</v>
      </c>
    </row>
    <row r="28" spans="1:10" s="3" customFormat="1" ht="17.25" customHeight="1" x14ac:dyDescent="0.25">
      <c r="A28" s="12" t="s">
        <v>139</v>
      </c>
      <c r="B28" s="16" t="s">
        <v>12</v>
      </c>
      <c r="C28" s="17" t="s">
        <v>2</v>
      </c>
      <c r="D28" s="79">
        <v>47870</v>
      </c>
      <c r="E28" s="79">
        <v>8352.92</v>
      </c>
      <c r="F28" s="79">
        <v>7565.3654560275336</v>
      </c>
      <c r="G28" s="26">
        <f>E28/D28*100</f>
        <v>17.44917484854815</v>
      </c>
      <c r="H28" s="255">
        <f>E28/F28*100-100</f>
        <v>10.410000000000011</v>
      </c>
      <c r="I28" s="256">
        <f>D28-E28</f>
        <v>39517.08</v>
      </c>
      <c r="J28" s="11"/>
    </row>
    <row r="29" spans="1:10" s="83" customFormat="1" x14ac:dyDescent="0.25">
      <c r="A29" s="11">
        <v>2</v>
      </c>
      <c r="B29" s="14" t="s">
        <v>80</v>
      </c>
      <c r="C29" s="15"/>
      <c r="D29" s="11"/>
      <c r="E29" s="11"/>
      <c r="F29" s="11"/>
      <c r="G29" s="11"/>
      <c r="H29" s="102"/>
      <c r="I29" s="102"/>
      <c r="J29" s="114"/>
    </row>
    <row r="30" spans="1:10" s="7" customFormat="1" x14ac:dyDescent="0.25">
      <c r="A30" s="11" t="s">
        <v>140</v>
      </c>
      <c r="B30" s="14" t="s">
        <v>13</v>
      </c>
      <c r="C30" s="17" t="s">
        <v>2</v>
      </c>
      <c r="D30" s="90">
        <f>D31+D38</f>
        <v>9550</v>
      </c>
      <c r="E30" s="90">
        <f>E31+E38+E39</f>
        <v>3180.4330000000004</v>
      </c>
      <c r="F30" s="90">
        <f>F31+F38+F39</f>
        <v>2162.5959999999995</v>
      </c>
      <c r="G30" s="126">
        <f>(E30/D30)*100</f>
        <v>33.302963350785348</v>
      </c>
      <c r="H30" s="213">
        <f>(E30/F30)*100-100</f>
        <v>47.065517553902879</v>
      </c>
      <c r="I30" s="32">
        <f>D30-E30</f>
        <v>6369.5669999999991</v>
      </c>
      <c r="J30" s="115"/>
    </row>
    <row r="31" spans="1:10" s="7" customFormat="1" x14ac:dyDescent="0.25">
      <c r="A31" s="13" t="s">
        <v>63</v>
      </c>
      <c r="B31" s="16" t="s">
        <v>87</v>
      </c>
      <c r="C31" s="17" t="s">
        <v>2</v>
      </c>
      <c r="D31" s="32">
        <v>9452.4</v>
      </c>
      <c r="E31" s="32">
        <f>E32+E33+E37</f>
        <v>3167.6350000000002</v>
      </c>
      <c r="F31" s="32">
        <f>F32+F33+F37</f>
        <v>2129.3529999999996</v>
      </c>
      <c r="G31" s="33">
        <f t="shared" ref="G31:G42" si="4">(E31/D31)*100</f>
        <v>33.511436248994968</v>
      </c>
      <c r="H31" s="213">
        <f t="shared" ref="H31:H42" si="5">(E31/F31)*100-100</f>
        <v>48.760445074161055</v>
      </c>
      <c r="I31" s="32">
        <f t="shared" ref="I31:I42" si="6">D31-E31</f>
        <v>6284.7649999999994</v>
      </c>
      <c r="J31" s="115"/>
    </row>
    <row r="32" spans="1:10" s="7" customFormat="1" x14ac:dyDescent="0.25">
      <c r="A32" s="13"/>
      <c r="B32" s="23" t="s">
        <v>90</v>
      </c>
      <c r="C32" s="17" t="s">
        <v>2</v>
      </c>
      <c r="D32" s="32">
        <v>6310.9</v>
      </c>
      <c r="E32" s="32">
        <v>2131.538</v>
      </c>
      <c r="F32" s="32">
        <v>1741.921</v>
      </c>
      <c r="G32" s="33">
        <f t="shared" si="4"/>
        <v>33.77549953255479</v>
      </c>
      <c r="H32" s="213">
        <f t="shared" si="5"/>
        <v>22.367087830045108</v>
      </c>
      <c r="I32" s="32">
        <f t="shared" si="6"/>
        <v>4179.3619999999992</v>
      </c>
      <c r="J32" s="115"/>
    </row>
    <row r="33" spans="1:10" s="7" customFormat="1" ht="16.5" customHeight="1" x14ac:dyDescent="0.25">
      <c r="A33" s="13"/>
      <c r="B33" s="23" t="s">
        <v>91</v>
      </c>
      <c r="C33" s="17" t="s">
        <v>2</v>
      </c>
      <c r="D33" s="32">
        <v>2961.5</v>
      </c>
      <c r="E33" s="32">
        <v>971.42700000000002</v>
      </c>
      <c r="F33" s="32">
        <v>340.53800000000001</v>
      </c>
      <c r="G33" s="33">
        <f t="shared" si="4"/>
        <v>32.801857166976198</v>
      </c>
      <c r="H33" s="213">
        <f t="shared" si="5"/>
        <v>185.26243767215408</v>
      </c>
      <c r="I33" s="32">
        <f t="shared" si="6"/>
        <v>1990.0729999999999</v>
      </c>
      <c r="J33" s="115"/>
    </row>
    <row r="34" spans="1:10" s="84" customFormat="1" x14ac:dyDescent="0.25">
      <c r="A34" s="29"/>
      <c r="B34" s="34" t="s">
        <v>296</v>
      </c>
      <c r="C34" s="21" t="s">
        <v>2</v>
      </c>
      <c r="D34" s="86">
        <f>D35+D36</f>
        <v>2740</v>
      </c>
      <c r="E34" s="86">
        <v>895.68200000000002</v>
      </c>
      <c r="F34" s="86">
        <v>286.488</v>
      </c>
      <c r="G34" s="33">
        <f t="shared" si="4"/>
        <v>32.689124087591246</v>
      </c>
      <c r="H34" s="213">
        <f t="shared" si="5"/>
        <v>212.64206528720229</v>
      </c>
      <c r="I34" s="32">
        <f t="shared" si="6"/>
        <v>1844.318</v>
      </c>
      <c r="J34" s="116"/>
    </row>
    <row r="35" spans="1:10" s="84" customFormat="1" x14ac:dyDescent="0.25">
      <c r="A35" s="29"/>
      <c r="B35" s="34" t="s">
        <v>292</v>
      </c>
      <c r="C35" s="21" t="s">
        <v>2</v>
      </c>
      <c r="D35" s="86">
        <v>1140</v>
      </c>
      <c r="E35" s="86">
        <v>477.9</v>
      </c>
      <c r="F35" s="86">
        <v>1.4</v>
      </c>
      <c r="G35" s="33">
        <f t="shared" si="4"/>
        <v>41.921052631578945</v>
      </c>
      <c r="H35" s="86"/>
      <c r="I35" s="86">
        <f t="shared" si="6"/>
        <v>662.1</v>
      </c>
      <c r="J35" s="116"/>
    </row>
    <row r="36" spans="1:10" s="84" customFormat="1" x14ac:dyDescent="0.25">
      <c r="A36" s="29"/>
      <c r="B36" s="34" t="s">
        <v>293</v>
      </c>
      <c r="C36" s="21" t="s">
        <v>2</v>
      </c>
      <c r="D36" s="86">
        <v>1600</v>
      </c>
      <c r="E36" s="86">
        <f>E34-E35</f>
        <v>417.78200000000004</v>
      </c>
      <c r="F36" s="86">
        <f>F34-F35</f>
        <v>285.08800000000002</v>
      </c>
      <c r="G36" s="33">
        <f t="shared" si="4"/>
        <v>26.111375000000002</v>
      </c>
      <c r="H36" s="214">
        <f t="shared" si="5"/>
        <v>46.544926478841631</v>
      </c>
      <c r="I36" s="86">
        <f t="shared" si="6"/>
        <v>1182.2179999999998</v>
      </c>
      <c r="J36" s="116"/>
    </row>
    <row r="37" spans="1:10" s="7" customFormat="1" x14ac:dyDescent="0.25">
      <c r="A37" s="13"/>
      <c r="B37" s="23" t="s">
        <v>174</v>
      </c>
      <c r="C37" s="17" t="s">
        <v>2</v>
      </c>
      <c r="D37" s="32">
        <v>180</v>
      </c>
      <c r="E37" s="32">
        <v>64.67</v>
      </c>
      <c r="F37" s="32">
        <v>46.893999999999998</v>
      </c>
      <c r="G37" s="33">
        <f t="shared" si="4"/>
        <v>35.927777777777777</v>
      </c>
      <c r="H37" s="213">
        <f t="shared" si="5"/>
        <v>37.906768456518961</v>
      </c>
      <c r="I37" s="32">
        <f t="shared" si="6"/>
        <v>115.33</v>
      </c>
      <c r="J37" s="115"/>
    </row>
    <row r="38" spans="1:10" s="7" customFormat="1" x14ac:dyDescent="0.25">
      <c r="A38" s="13" t="s">
        <v>64</v>
      </c>
      <c r="B38" s="16" t="s">
        <v>89</v>
      </c>
      <c r="C38" s="17" t="s">
        <v>2</v>
      </c>
      <c r="D38" s="32">
        <v>97.6</v>
      </c>
      <c r="E38" s="32">
        <v>6.9809999999999999</v>
      </c>
      <c r="F38" s="32">
        <v>32.783999999999999</v>
      </c>
      <c r="G38" s="33">
        <f t="shared" si="4"/>
        <v>7.1526639344262302</v>
      </c>
      <c r="H38" s="213">
        <f t="shared" si="5"/>
        <v>-78.706076134699856</v>
      </c>
      <c r="I38" s="32">
        <f t="shared" si="6"/>
        <v>90.619</v>
      </c>
      <c r="J38" s="115"/>
    </row>
    <row r="39" spans="1:10" s="7" customFormat="1" x14ac:dyDescent="0.25">
      <c r="A39" s="13" t="s">
        <v>88</v>
      </c>
      <c r="B39" s="16" t="s">
        <v>294</v>
      </c>
      <c r="C39" s="17" t="s">
        <v>2</v>
      </c>
      <c r="D39" s="52">
        <v>0</v>
      </c>
      <c r="E39" s="32">
        <v>5.8170000000000002</v>
      </c>
      <c r="F39" s="52">
        <v>0.45900000000000002</v>
      </c>
      <c r="G39" s="33"/>
      <c r="H39" s="213">
        <f t="shared" si="5"/>
        <v>1167.3202614379084</v>
      </c>
      <c r="I39" s="32"/>
      <c r="J39" s="115"/>
    </row>
    <row r="40" spans="1:10" s="1" customFormat="1" x14ac:dyDescent="0.25">
      <c r="A40" s="11" t="s">
        <v>141</v>
      </c>
      <c r="B40" s="14" t="s">
        <v>295</v>
      </c>
      <c r="C40" s="17" t="s">
        <v>2</v>
      </c>
      <c r="D40" s="90">
        <f>D41+D42</f>
        <v>28189</v>
      </c>
      <c r="E40" s="90">
        <f t="shared" ref="E40:F40" si="7">E41+E42</f>
        <v>6798.2939999999999</v>
      </c>
      <c r="F40" s="90">
        <f t="shared" si="7"/>
        <v>6796</v>
      </c>
      <c r="G40" s="126">
        <f t="shared" si="4"/>
        <v>24.116832807123345</v>
      </c>
      <c r="H40" s="213">
        <f t="shared" si="5"/>
        <v>3.3755150088282448E-2</v>
      </c>
      <c r="I40" s="32">
        <f t="shared" si="6"/>
        <v>21390.705999999998</v>
      </c>
      <c r="J40" s="13"/>
    </row>
    <row r="41" spans="1:10" s="1" customFormat="1" x14ac:dyDescent="0.25">
      <c r="A41" s="13"/>
      <c r="B41" s="23" t="s">
        <v>92</v>
      </c>
      <c r="C41" s="17" t="s">
        <v>2</v>
      </c>
      <c r="D41" s="32">
        <v>8420</v>
      </c>
      <c r="E41" s="32">
        <v>3073.7130000000002</v>
      </c>
      <c r="F41" s="32">
        <v>3763</v>
      </c>
      <c r="G41" s="33">
        <f t="shared" si="4"/>
        <v>36.504904988123513</v>
      </c>
      <c r="H41" s="213">
        <f t="shared" si="5"/>
        <v>-18.317486048365666</v>
      </c>
      <c r="I41" s="32">
        <f t="shared" si="6"/>
        <v>5346.2870000000003</v>
      </c>
      <c r="J41" s="13"/>
    </row>
    <row r="42" spans="1:10" s="1" customFormat="1" x14ac:dyDescent="0.25">
      <c r="A42" s="13"/>
      <c r="B42" s="23" t="s">
        <v>93</v>
      </c>
      <c r="C42" s="17" t="s">
        <v>2</v>
      </c>
      <c r="D42" s="32">
        <v>19769</v>
      </c>
      <c r="E42" s="32">
        <v>3724.5810000000001</v>
      </c>
      <c r="F42" s="32">
        <v>3033</v>
      </c>
      <c r="G42" s="33">
        <f t="shared" si="4"/>
        <v>18.840512924275384</v>
      </c>
      <c r="H42" s="213">
        <f t="shared" si="5"/>
        <v>22.801879327398609</v>
      </c>
      <c r="I42" s="32">
        <f t="shared" si="6"/>
        <v>16044.419</v>
      </c>
      <c r="J42" s="13"/>
    </row>
    <row r="43" spans="1:10" s="1" customFormat="1" x14ac:dyDescent="0.25">
      <c r="A43" s="11" t="s">
        <v>389</v>
      </c>
      <c r="B43" s="14" t="s">
        <v>193</v>
      </c>
      <c r="C43" s="12"/>
      <c r="D43" s="13"/>
      <c r="E43" s="32"/>
      <c r="F43" s="32"/>
      <c r="G43" s="33"/>
      <c r="H43" s="147"/>
      <c r="I43" s="147"/>
      <c r="J43" s="13"/>
    </row>
    <row r="44" spans="1:10" s="1" customFormat="1" ht="33" customHeight="1" x14ac:dyDescent="0.25">
      <c r="A44" s="13"/>
      <c r="B44" s="16" t="s">
        <v>281</v>
      </c>
      <c r="C44" s="12" t="s">
        <v>173</v>
      </c>
      <c r="D44" s="31">
        <v>15250</v>
      </c>
      <c r="E44" s="32">
        <f>E45+E46</f>
        <v>13738</v>
      </c>
      <c r="F44" s="32">
        <v>12581</v>
      </c>
      <c r="G44" s="33">
        <f>(E44/D44)*100</f>
        <v>90.08524590163934</v>
      </c>
      <c r="H44" s="33">
        <f>(E44/F44)*100-100</f>
        <v>9.1964072808202673</v>
      </c>
      <c r="I44" s="32">
        <f>D44-E44</f>
        <v>1512</v>
      </c>
      <c r="J44" s="13"/>
    </row>
    <row r="45" spans="1:10" s="1" customFormat="1" ht="18.75" customHeight="1" x14ac:dyDescent="0.25">
      <c r="A45" s="13"/>
      <c r="B45" s="16" t="s">
        <v>282</v>
      </c>
      <c r="C45" s="12" t="s">
        <v>95</v>
      </c>
      <c r="D45" s="31">
        <v>14000</v>
      </c>
      <c r="E45" s="32">
        <f>12675+30</f>
        <v>12705</v>
      </c>
      <c r="F45" s="32">
        <v>11619</v>
      </c>
      <c r="G45" s="33">
        <f t="shared" ref="G45:G53" si="8">(E45/D45)*100</f>
        <v>90.75</v>
      </c>
      <c r="H45" s="33">
        <f t="shared" ref="H45:H53" si="9">(E45/F45)*100-100</f>
        <v>9.3467596178672778</v>
      </c>
      <c r="I45" s="32">
        <f t="shared" ref="I45:I53" si="10">D45-E45</f>
        <v>1295</v>
      </c>
      <c r="J45" s="13"/>
    </row>
    <row r="46" spans="1:10" s="1" customFormat="1" ht="31.5" x14ac:dyDescent="0.25">
      <c r="A46" s="13"/>
      <c r="B46" s="16" t="s">
        <v>283</v>
      </c>
      <c r="C46" s="12" t="s">
        <v>171</v>
      </c>
      <c r="D46" s="31">
        <v>1250</v>
      </c>
      <c r="E46" s="32">
        <f>1003+30</f>
        <v>1033</v>
      </c>
      <c r="F46" s="32">
        <v>962</v>
      </c>
      <c r="G46" s="33">
        <f t="shared" si="8"/>
        <v>82.64</v>
      </c>
      <c r="H46" s="33"/>
      <c r="I46" s="215">
        <f t="shared" si="10"/>
        <v>217</v>
      </c>
      <c r="J46" s="13"/>
    </row>
    <row r="47" spans="1:10" s="1" customFormat="1" x14ac:dyDescent="0.25">
      <c r="A47" s="13"/>
      <c r="B47" s="16" t="s">
        <v>104</v>
      </c>
      <c r="C47" s="12" t="s">
        <v>95</v>
      </c>
      <c r="D47" s="31">
        <v>3188</v>
      </c>
      <c r="E47" s="32">
        <f>352+30</f>
        <v>382</v>
      </c>
      <c r="F47" s="32">
        <v>350</v>
      </c>
      <c r="G47" s="33">
        <f t="shared" si="8"/>
        <v>11.982434127979925</v>
      </c>
      <c r="H47" s="33">
        <f t="shared" si="9"/>
        <v>9.1428571428571388</v>
      </c>
      <c r="I47" s="32">
        <f t="shared" si="10"/>
        <v>2806</v>
      </c>
      <c r="J47" s="13"/>
    </row>
    <row r="48" spans="1:10" s="1" customFormat="1" x14ac:dyDescent="0.25">
      <c r="A48" s="13"/>
      <c r="B48" s="20" t="s">
        <v>256</v>
      </c>
      <c r="C48" s="19"/>
      <c r="D48" s="43">
        <v>23000</v>
      </c>
      <c r="E48" s="86">
        <v>11600</v>
      </c>
      <c r="F48" s="86">
        <v>3229</v>
      </c>
      <c r="G48" s="252">
        <f t="shared" si="8"/>
        <v>50.434782608695649</v>
      </c>
      <c r="H48" s="252">
        <f t="shared" si="9"/>
        <v>259.24434809538559</v>
      </c>
      <c r="I48" s="86">
        <f t="shared" si="10"/>
        <v>11400</v>
      </c>
      <c r="J48" s="13"/>
    </row>
    <row r="49" spans="1:12" s="1" customFormat="1" x14ac:dyDescent="0.25">
      <c r="A49" s="13"/>
      <c r="B49" s="16" t="s">
        <v>105</v>
      </c>
      <c r="C49" s="12" t="s">
        <v>95</v>
      </c>
      <c r="D49" s="43" t="s">
        <v>170</v>
      </c>
      <c r="E49" s="32">
        <v>60</v>
      </c>
      <c r="F49" s="32">
        <v>70</v>
      </c>
      <c r="G49" s="33"/>
      <c r="H49" s="257">
        <f t="shared" si="9"/>
        <v>-14.285714285714292</v>
      </c>
      <c r="I49" s="213"/>
      <c r="J49" s="13"/>
    </row>
    <row r="50" spans="1:12" s="1" customFormat="1" x14ac:dyDescent="0.25">
      <c r="A50" s="13"/>
      <c r="B50" s="16" t="s">
        <v>106</v>
      </c>
      <c r="C50" s="12" t="s">
        <v>95</v>
      </c>
      <c r="D50" s="43" t="s">
        <v>170</v>
      </c>
      <c r="E50" s="32">
        <v>545</v>
      </c>
      <c r="F50" s="32">
        <v>444</v>
      </c>
      <c r="G50" s="33"/>
      <c r="H50" s="33">
        <f t="shared" si="9"/>
        <v>22.747747747747752</v>
      </c>
      <c r="I50" s="213"/>
      <c r="J50" s="13"/>
    </row>
    <row r="51" spans="1:12" s="1" customFormat="1" ht="31.5" x14ac:dyDescent="0.25">
      <c r="A51" s="13"/>
      <c r="B51" s="16" t="s">
        <v>172</v>
      </c>
      <c r="C51" s="12" t="s">
        <v>95</v>
      </c>
      <c r="D51" s="43" t="s">
        <v>170</v>
      </c>
      <c r="E51" s="32">
        <v>132</v>
      </c>
      <c r="F51" s="32">
        <v>135</v>
      </c>
      <c r="G51" s="33"/>
      <c r="H51" s="33"/>
      <c r="I51" s="213"/>
      <c r="J51" s="13"/>
      <c r="L51" s="253"/>
    </row>
    <row r="52" spans="1:12" s="1" customFormat="1" x14ac:dyDescent="0.25">
      <c r="A52" s="13"/>
      <c r="B52" s="16" t="s">
        <v>97</v>
      </c>
      <c r="C52" s="12" t="s">
        <v>98</v>
      </c>
      <c r="D52" s="31">
        <v>60</v>
      </c>
      <c r="E52" s="32">
        <v>22</v>
      </c>
      <c r="F52" s="32">
        <v>21</v>
      </c>
      <c r="G52" s="33">
        <f t="shared" si="8"/>
        <v>36.666666666666664</v>
      </c>
      <c r="H52" s="33">
        <f t="shared" si="9"/>
        <v>4.7619047619047734</v>
      </c>
      <c r="I52" s="213">
        <f t="shared" si="10"/>
        <v>38</v>
      </c>
      <c r="J52" s="13"/>
      <c r="L52" s="254"/>
    </row>
    <row r="53" spans="1:12" s="1" customFormat="1" x14ac:dyDescent="0.25">
      <c r="A53" s="13"/>
      <c r="B53" s="16" t="s">
        <v>257</v>
      </c>
      <c r="C53" s="12" t="s">
        <v>98</v>
      </c>
      <c r="D53" s="31">
        <v>730</v>
      </c>
      <c r="E53" s="32">
        <f>699+3-3</f>
        <v>699</v>
      </c>
      <c r="F53" s="32">
        <v>640</v>
      </c>
      <c r="G53" s="33">
        <f t="shared" si="8"/>
        <v>95.753424657534254</v>
      </c>
      <c r="H53" s="33">
        <f t="shared" si="9"/>
        <v>9.2187500000000142</v>
      </c>
      <c r="I53" s="213">
        <f t="shared" si="10"/>
        <v>31</v>
      </c>
      <c r="J53" s="13"/>
    </row>
    <row r="54" spans="1:12" s="1" customFormat="1" x14ac:dyDescent="0.25">
      <c r="A54" s="11" t="s">
        <v>390</v>
      </c>
      <c r="B54" s="14" t="s">
        <v>102</v>
      </c>
      <c r="C54" s="12"/>
      <c r="D54" s="13"/>
      <c r="E54" s="32"/>
      <c r="F54" s="32"/>
      <c r="G54" s="33"/>
      <c r="H54" s="147"/>
      <c r="I54" s="147"/>
      <c r="J54" s="13"/>
    </row>
    <row r="55" spans="1:12" s="1" customFormat="1" ht="31.5" x14ac:dyDescent="0.25">
      <c r="A55" s="13"/>
      <c r="B55" s="23" t="s">
        <v>109</v>
      </c>
      <c r="C55" s="12" t="s">
        <v>96</v>
      </c>
      <c r="D55" s="57">
        <v>25</v>
      </c>
      <c r="E55" s="32">
        <v>5</v>
      </c>
      <c r="F55" s="32">
        <v>3</v>
      </c>
      <c r="G55" s="33">
        <f>E55/D55*100</f>
        <v>20</v>
      </c>
      <c r="H55" s="33">
        <f>E55/F55*100-100</f>
        <v>66.666666666666686</v>
      </c>
      <c r="I55" s="32">
        <f>D55-E55</f>
        <v>20</v>
      </c>
      <c r="J55" s="13"/>
    </row>
    <row r="56" spans="1:12" s="1" customFormat="1" x14ac:dyDescent="0.25">
      <c r="A56" s="13"/>
      <c r="B56" s="20" t="s">
        <v>110</v>
      </c>
      <c r="C56" s="19" t="s">
        <v>2</v>
      </c>
      <c r="D56" s="58">
        <v>15000</v>
      </c>
      <c r="E56" s="32">
        <f>115.9+360</f>
        <v>475.9</v>
      </c>
      <c r="F56" s="32">
        <v>179.38</v>
      </c>
      <c r="G56" s="33">
        <f>E56/D56*100</f>
        <v>3.1726666666666667</v>
      </c>
      <c r="H56" s="213">
        <f>E56/F56*100-100</f>
        <v>165.30270933214405</v>
      </c>
      <c r="I56" s="32">
        <f t="shared" ref="I56:I61" si="11">D56-E56</f>
        <v>14524.1</v>
      </c>
      <c r="J56" s="13"/>
    </row>
    <row r="57" spans="1:12" s="1" customFormat="1" hidden="1" x14ac:dyDescent="0.25">
      <c r="A57" s="11" t="s">
        <v>391</v>
      </c>
      <c r="B57" s="14" t="s">
        <v>300</v>
      </c>
      <c r="C57" s="12"/>
      <c r="D57" s="73"/>
      <c r="E57" s="32"/>
      <c r="F57" s="32"/>
      <c r="G57" s="33"/>
      <c r="H57" s="147"/>
      <c r="I57" s="32">
        <f t="shared" si="11"/>
        <v>0</v>
      </c>
      <c r="J57" s="13"/>
    </row>
    <row r="58" spans="1:12" s="1" customFormat="1" hidden="1" x14ac:dyDescent="0.25">
      <c r="A58" s="13"/>
      <c r="B58" s="16" t="s">
        <v>297</v>
      </c>
      <c r="C58" s="12" t="s">
        <v>2</v>
      </c>
      <c r="D58" s="73">
        <v>5</v>
      </c>
      <c r="E58" s="32"/>
      <c r="F58" s="32"/>
      <c r="G58" s="33"/>
      <c r="H58" s="147"/>
      <c r="I58" s="32">
        <f t="shared" si="11"/>
        <v>5</v>
      </c>
      <c r="J58" s="13"/>
    </row>
    <row r="59" spans="1:12" s="1" customFormat="1" hidden="1" x14ac:dyDescent="0.25">
      <c r="A59" s="13"/>
      <c r="B59" s="16" t="s">
        <v>298</v>
      </c>
      <c r="C59" s="12" t="s">
        <v>2</v>
      </c>
      <c r="D59" s="73">
        <v>13023.629000000001</v>
      </c>
      <c r="E59" s="32"/>
      <c r="F59" s="32"/>
      <c r="G59" s="33"/>
      <c r="H59" s="147"/>
      <c r="I59" s="32">
        <f t="shared" si="11"/>
        <v>13023.629000000001</v>
      </c>
      <c r="J59" s="13"/>
    </row>
    <row r="60" spans="1:12" s="1" customFormat="1" hidden="1" x14ac:dyDescent="0.25">
      <c r="A60" s="13"/>
      <c r="B60" s="16" t="s">
        <v>299</v>
      </c>
      <c r="C60" s="12" t="s">
        <v>2</v>
      </c>
      <c r="D60" s="73">
        <v>10</v>
      </c>
      <c r="E60" s="32"/>
      <c r="F60" s="32"/>
      <c r="G60" s="33"/>
      <c r="H60" s="147"/>
      <c r="I60" s="32">
        <f t="shared" si="11"/>
        <v>10</v>
      </c>
      <c r="J60" s="13"/>
    </row>
    <row r="61" spans="1:12" s="1" customFormat="1" hidden="1" x14ac:dyDescent="0.25">
      <c r="A61" s="13"/>
      <c r="B61" s="16" t="s">
        <v>298</v>
      </c>
      <c r="C61" s="12" t="s">
        <v>2</v>
      </c>
      <c r="D61" s="73">
        <v>14366.284</v>
      </c>
      <c r="E61" s="32"/>
      <c r="F61" s="32"/>
      <c r="G61" s="33"/>
      <c r="H61" s="147"/>
      <c r="I61" s="32">
        <f t="shared" si="11"/>
        <v>14366.284</v>
      </c>
      <c r="J61" s="13"/>
    </row>
    <row r="62" spans="1:12" s="3" customFormat="1" ht="31.5" x14ac:dyDescent="0.25">
      <c r="A62" s="11">
        <v>3</v>
      </c>
      <c r="B62" s="14" t="s">
        <v>387</v>
      </c>
      <c r="C62" s="11"/>
      <c r="D62" s="11"/>
      <c r="E62" s="11"/>
      <c r="F62" s="11"/>
      <c r="G62" s="33"/>
      <c r="H62" s="148"/>
      <c r="I62" s="148"/>
      <c r="J62" s="11"/>
    </row>
    <row r="63" spans="1:12" s="1" customFormat="1" x14ac:dyDescent="0.25">
      <c r="A63" s="13" t="s">
        <v>142</v>
      </c>
      <c r="B63" s="16" t="s">
        <v>126</v>
      </c>
      <c r="C63" s="17" t="s">
        <v>2</v>
      </c>
      <c r="D63" s="35">
        <v>110000</v>
      </c>
      <c r="E63" s="35">
        <v>98500</v>
      </c>
      <c r="F63" s="150">
        <v>83500</v>
      </c>
      <c r="G63" s="33">
        <f>E63/D63*100</f>
        <v>89.545454545454547</v>
      </c>
      <c r="H63" s="33">
        <f>E63/F63*100-100</f>
        <v>17.964071856287433</v>
      </c>
      <c r="I63" s="32">
        <f>D63-E63</f>
        <v>11500</v>
      </c>
      <c r="J63" s="13"/>
    </row>
    <row r="64" spans="1:12" s="1" customFormat="1" x14ac:dyDescent="0.25">
      <c r="A64" s="13" t="s">
        <v>143</v>
      </c>
      <c r="B64" s="16" t="s">
        <v>113</v>
      </c>
      <c r="C64" s="17" t="s">
        <v>2</v>
      </c>
      <c r="D64" s="35">
        <v>190000</v>
      </c>
      <c r="E64" s="35">
        <v>174200</v>
      </c>
      <c r="F64" s="150">
        <v>151800</v>
      </c>
      <c r="G64" s="33">
        <f>E64/D64*100</f>
        <v>91.684210526315795</v>
      </c>
      <c r="H64" s="33">
        <f>E64/F64*100-100</f>
        <v>14.756258234519109</v>
      </c>
      <c r="I64" s="32">
        <f>D64-E64</f>
        <v>15800</v>
      </c>
      <c r="J64" s="13"/>
    </row>
    <row r="65" spans="1:10" s="6" customFormat="1" x14ac:dyDescent="0.25">
      <c r="A65" s="29"/>
      <c r="B65" s="34" t="s">
        <v>265</v>
      </c>
      <c r="C65" s="21" t="s">
        <v>2</v>
      </c>
      <c r="D65" s="36" t="s">
        <v>284</v>
      </c>
      <c r="E65" s="149">
        <v>1.0500000000000001E-2</v>
      </c>
      <c r="F65" s="151">
        <v>1.0699999999999999E-2</v>
      </c>
      <c r="G65" s="33"/>
      <c r="H65" s="33"/>
      <c r="I65" s="33"/>
      <c r="J65" s="29"/>
    </row>
    <row r="66" spans="1:10" s="1" customFormat="1" ht="31.5" x14ac:dyDescent="0.25">
      <c r="A66" s="13" t="s">
        <v>144</v>
      </c>
      <c r="B66" s="16" t="s">
        <v>112</v>
      </c>
      <c r="C66" s="17"/>
      <c r="D66" s="13"/>
      <c r="E66" s="13"/>
      <c r="F66" s="13"/>
      <c r="G66" s="33"/>
      <c r="H66" s="33"/>
      <c r="I66" s="33"/>
      <c r="J66" s="13"/>
    </row>
    <row r="67" spans="1:10" s="6" customFormat="1" ht="47.25" x14ac:dyDescent="0.25">
      <c r="A67" s="29"/>
      <c r="B67" s="34" t="s">
        <v>198</v>
      </c>
      <c r="C67" s="21" t="s">
        <v>2</v>
      </c>
      <c r="D67" s="37">
        <v>9000</v>
      </c>
      <c r="E67" s="35">
        <v>8211.8780000000006</v>
      </c>
      <c r="F67" s="150">
        <v>7528</v>
      </c>
      <c r="G67" s="33">
        <f>E67/D67*100</f>
        <v>91.243088888888892</v>
      </c>
      <c r="H67" s="33">
        <f>E67/F67*100-100</f>
        <v>9.0844580233793835</v>
      </c>
      <c r="I67" s="32">
        <f>D67-E67</f>
        <v>788.12199999999939</v>
      </c>
      <c r="J67" s="29"/>
    </row>
    <row r="68" spans="1:10" s="4" customFormat="1" x14ac:dyDescent="0.25">
      <c r="A68" s="29"/>
      <c r="B68" s="34" t="s">
        <v>199</v>
      </c>
      <c r="C68" s="21" t="s">
        <v>2</v>
      </c>
      <c r="D68" s="37">
        <v>2500</v>
      </c>
      <c r="E68" s="35">
        <v>5100</v>
      </c>
      <c r="F68" s="150">
        <v>2800</v>
      </c>
      <c r="G68" s="33">
        <f>E68/D68*100</f>
        <v>204</v>
      </c>
      <c r="H68" s="33">
        <f t="shared" ref="H68:H77" si="12">E68/F68*100-100</f>
        <v>82.142857142857139</v>
      </c>
      <c r="I68" s="33"/>
      <c r="J68" s="22"/>
    </row>
    <row r="69" spans="1:10" s="3" customFormat="1" x14ac:dyDescent="0.25">
      <c r="A69" s="11">
        <v>4</v>
      </c>
      <c r="B69" s="38" t="s">
        <v>388</v>
      </c>
      <c r="C69" s="39"/>
      <c r="D69" s="11"/>
      <c r="E69" s="11"/>
      <c r="F69" s="11"/>
      <c r="G69" s="11"/>
      <c r="H69" s="33"/>
      <c r="I69" s="102"/>
      <c r="J69" s="11"/>
    </row>
    <row r="70" spans="1:10" s="1" customFormat="1" x14ac:dyDescent="0.25">
      <c r="A70" s="13" t="s">
        <v>145</v>
      </c>
      <c r="B70" s="16" t="s">
        <v>17</v>
      </c>
      <c r="C70" s="17"/>
      <c r="D70" s="13"/>
      <c r="E70" s="13"/>
      <c r="F70" s="13"/>
      <c r="G70" s="13"/>
      <c r="H70" s="33"/>
      <c r="I70" s="103"/>
      <c r="J70" s="13"/>
    </row>
    <row r="71" spans="1:10" s="1" customFormat="1" x14ac:dyDescent="0.25">
      <c r="A71" s="13"/>
      <c r="B71" s="16" t="s">
        <v>18</v>
      </c>
      <c r="C71" s="17" t="s">
        <v>19</v>
      </c>
      <c r="D71" s="32">
        <v>1514795.04</v>
      </c>
      <c r="E71" s="155">
        <v>29538.503280000001</v>
      </c>
      <c r="F71" s="155">
        <v>27800</v>
      </c>
      <c r="G71" s="33">
        <f>E71/D71*100</f>
        <v>1.95</v>
      </c>
      <c r="H71" s="33">
        <f t="shared" si="12"/>
        <v>6.2536089208633143</v>
      </c>
      <c r="I71" s="32">
        <f>D71-E71</f>
        <v>1485256.53672</v>
      </c>
      <c r="J71" s="13"/>
    </row>
    <row r="72" spans="1:10" s="6" customFormat="1" x14ac:dyDescent="0.25">
      <c r="A72" s="29"/>
      <c r="B72" s="20" t="s">
        <v>222</v>
      </c>
      <c r="C72" s="21" t="s">
        <v>19</v>
      </c>
      <c r="D72" s="86">
        <v>933776.16</v>
      </c>
      <c r="E72" s="44">
        <v>26519.242943999998</v>
      </c>
      <c r="F72" s="44">
        <v>25000</v>
      </c>
      <c r="G72" s="33">
        <f t="shared" ref="G72:G77" si="13">E72/D72*100</f>
        <v>2.84</v>
      </c>
      <c r="H72" s="33">
        <f t="shared" si="12"/>
        <v>6.0769717759999935</v>
      </c>
      <c r="I72" s="32">
        <f t="shared" ref="I72:I83" si="14">D72-E72</f>
        <v>907256.91705600009</v>
      </c>
      <c r="J72" s="29"/>
    </row>
    <row r="73" spans="1:10" s="6" customFormat="1" x14ac:dyDescent="0.25">
      <c r="A73" s="13"/>
      <c r="B73" s="16" t="s">
        <v>20</v>
      </c>
      <c r="C73" s="17" t="s">
        <v>19</v>
      </c>
      <c r="D73" s="32">
        <v>594961.19999999995</v>
      </c>
      <c r="E73" s="155"/>
      <c r="F73" s="155"/>
      <c r="G73" s="33"/>
      <c r="H73" s="33"/>
      <c r="I73" s="32">
        <f t="shared" si="14"/>
        <v>594961.19999999995</v>
      </c>
      <c r="J73" s="29"/>
    </row>
    <row r="74" spans="1:10" s="6" customFormat="1" x14ac:dyDescent="0.25">
      <c r="A74" s="13"/>
      <c r="B74" s="16" t="s">
        <v>21</v>
      </c>
      <c r="C74" s="17" t="s">
        <v>19</v>
      </c>
      <c r="D74" s="32">
        <v>36922.800000000003</v>
      </c>
      <c r="E74" s="31">
        <v>10498.813565999999</v>
      </c>
      <c r="F74" s="31">
        <v>9700</v>
      </c>
      <c r="G74" s="33">
        <f t="shared" si="13"/>
        <v>28.434499999999996</v>
      </c>
      <c r="H74" s="33">
        <f t="shared" si="12"/>
        <v>8.2351914020618437</v>
      </c>
      <c r="I74" s="32">
        <f t="shared" si="14"/>
        <v>26423.986434000006</v>
      </c>
      <c r="J74" s="29"/>
    </row>
    <row r="75" spans="1:10" s="6" customFormat="1" x14ac:dyDescent="0.25">
      <c r="A75" s="13"/>
      <c r="B75" s="16" t="s">
        <v>22</v>
      </c>
      <c r="C75" s="17" t="s">
        <v>19</v>
      </c>
      <c r="D75" s="32">
        <v>39061</v>
      </c>
      <c r="E75" s="31">
        <v>22999.264200000001</v>
      </c>
      <c r="F75" s="31">
        <v>21000</v>
      </c>
      <c r="G75" s="33">
        <f t="shared" si="13"/>
        <v>58.880377358490563</v>
      </c>
      <c r="H75" s="33">
        <f t="shared" si="12"/>
        <v>9.5203057142857261</v>
      </c>
      <c r="I75" s="32">
        <f t="shared" si="14"/>
        <v>16061.735799999999</v>
      </c>
      <c r="J75" s="29"/>
    </row>
    <row r="76" spans="1:10" s="6" customFormat="1" x14ac:dyDescent="0.25">
      <c r="A76" s="13"/>
      <c r="B76" s="16" t="s">
        <v>289</v>
      </c>
      <c r="C76" s="17" t="s">
        <v>19</v>
      </c>
      <c r="D76" s="32">
        <v>387581.8</v>
      </c>
      <c r="E76" s="29"/>
      <c r="F76" s="233"/>
      <c r="G76" s="33"/>
      <c r="H76" s="33"/>
      <c r="I76" s="32">
        <f t="shared" si="14"/>
        <v>387581.8</v>
      </c>
      <c r="J76" s="29"/>
    </row>
    <row r="77" spans="1:10" s="6" customFormat="1" x14ac:dyDescent="0.25">
      <c r="A77" s="13"/>
      <c r="B77" s="16" t="s">
        <v>23</v>
      </c>
      <c r="C77" s="17" t="s">
        <v>19</v>
      </c>
      <c r="D77" s="32">
        <v>83268</v>
      </c>
      <c r="E77" s="31">
        <v>55872.828000000001</v>
      </c>
      <c r="F77" s="31">
        <v>53800</v>
      </c>
      <c r="G77" s="33">
        <f t="shared" si="13"/>
        <v>67.100000000000009</v>
      </c>
      <c r="H77" s="33">
        <f t="shared" si="12"/>
        <v>3.8528401486988884</v>
      </c>
      <c r="I77" s="32">
        <f t="shared" si="14"/>
        <v>27395.171999999999</v>
      </c>
      <c r="J77" s="29"/>
    </row>
    <row r="78" spans="1:10" s="6" customFormat="1" x14ac:dyDescent="0.25">
      <c r="A78" s="13"/>
      <c r="B78" s="16" t="s">
        <v>24</v>
      </c>
      <c r="C78" s="17" t="s">
        <v>19</v>
      </c>
      <c r="D78" s="32">
        <v>8971.9500000000007</v>
      </c>
      <c r="E78" s="32"/>
      <c r="F78" s="32"/>
      <c r="G78" s="32"/>
      <c r="H78" s="103"/>
      <c r="I78" s="32">
        <f t="shared" si="14"/>
        <v>8971.9500000000007</v>
      </c>
      <c r="J78" s="29"/>
    </row>
    <row r="79" spans="1:10" s="6" customFormat="1" x14ac:dyDescent="0.25">
      <c r="A79" s="13"/>
      <c r="B79" s="16" t="s">
        <v>25</v>
      </c>
      <c r="C79" s="17" t="s">
        <v>19</v>
      </c>
      <c r="D79" s="32">
        <v>1111708.6000000001</v>
      </c>
      <c r="E79" s="32"/>
      <c r="F79" s="32"/>
      <c r="G79" s="32"/>
      <c r="H79" s="103"/>
      <c r="I79" s="32">
        <f t="shared" si="14"/>
        <v>1111708.6000000001</v>
      </c>
      <c r="J79" s="29"/>
    </row>
    <row r="80" spans="1:10" s="1" customFormat="1" x14ac:dyDescent="0.25">
      <c r="A80" s="13"/>
      <c r="B80" s="16" t="s">
        <v>26</v>
      </c>
      <c r="C80" s="17" t="s">
        <v>19</v>
      </c>
      <c r="D80" s="32">
        <v>2225.6</v>
      </c>
      <c r="E80" s="32"/>
      <c r="F80" s="32"/>
      <c r="G80" s="32"/>
      <c r="H80" s="103"/>
      <c r="I80" s="32">
        <f t="shared" si="14"/>
        <v>2225.6</v>
      </c>
      <c r="J80" s="13"/>
    </row>
    <row r="81" spans="1:10" s="1" customFormat="1" ht="14.45" customHeight="1" x14ac:dyDescent="0.25">
      <c r="A81" s="13"/>
      <c r="B81" s="16" t="s">
        <v>27</v>
      </c>
      <c r="C81" s="17" t="s">
        <v>19</v>
      </c>
      <c r="D81" s="235">
        <v>274669</v>
      </c>
      <c r="E81" s="234">
        <v>83197.240099999995</v>
      </c>
      <c r="F81" s="234">
        <v>66300</v>
      </c>
      <c r="G81" s="33">
        <f>E81/D81*100</f>
        <v>30.29</v>
      </c>
      <c r="H81" s="46">
        <f>E81/F81*100-100</f>
        <v>25.486033333333324</v>
      </c>
      <c r="I81" s="32">
        <f t="shared" si="14"/>
        <v>191471.7599</v>
      </c>
      <c r="J81" s="13"/>
    </row>
    <row r="82" spans="1:10" s="1" customFormat="1" ht="14.45" customHeight="1" x14ac:dyDescent="0.25">
      <c r="A82" s="13"/>
      <c r="B82" s="16" t="s">
        <v>190</v>
      </c>
      <c r="C82" s="17" t="s">
        <v>191</v>
      </c>
      <c r="D82" s="235">
        <v>407160</v>
      </c>
      <c r="E82" s="234">
        <v>97514.819999999992</v>
      </c>
      <c r="F82" s="234">
        <v>95000</v>
      </c>
      <c r="G82" s="33">
        <f t="shared" ref="G82:G83" si="15">E82/D82*100</f>
        <v>23.95</v>
      </c>
      <c r="H82" s="46">
        <f t="shared" ref="H82:H83" si="16">E82/F82*100-100</f>
        <v>2.6471789473684169</v>
      </c>
      <c r="I82" s="32">
        <f t="shared" si="14"/>
        <v>309645.18</v>
      </c>
      <c r="J82" s="13"/>
    </row>
    <row r="83" spans="1:10" s="1" customFormat="1" ht="33.75" customHeight="1" x14ac:dyDescent="0.25">
      <c r="A83" s="13"/>
      <c r="B83" s="16" t="s">
        <v>28</v>
      </c>
      <c r="C83" s="17" t="s">
        <v>19</v>
      </c>
      <c r="D83" s="235">
        <v>25650</v>
      </c>
      <c r="E83" s="234">
        <v>4845</v>
      </c>
      <c r="F83" s="234">
        <v>4568</v>
      </c>
      <c r="G83" s="33">
        <f t="shared" si="15"/>
        <v>18.888888888888889</v>
      </c>
      <c r="H83" s="46">
        <f t="shared" si="16"/>
        <v>6.0639229422066592</v>
      </c>
      <c r="I83" s="32">
        <f t="shared" si="14"/>
        <v>20805</v>
      </c>
      <c r="J83" s="13"/>
    </row>
    <row r="84" spans="1:10" s="1" customFormat="1" ht="13.9" customHeight="1" x14ac:dyDescent="0.25">
      <c r="A84" s="13" t="s">
        <v>168</v>
      </c>
      <c r="B84" s="16" t="s">
        <v>180</v>
      </c>
      <c r="C84" s="17" t="s">
        <v>29</v>
      </c>
      <c r="D84" s="32">
        <v>1817</v>
      </c>
      <c r="E84" s="231"/>
      <c r="F84" s="232"/>
      <c r="G84" s="32"/>
      <c r="H84" s="103"/>
      <c r="I84" s="32">
        <v>1817</v>
      </c>
      <c r="J84" s="13"/>
    </row>
    <row r="85" spans="1:10" s="1" customFormat="1" ht="18" customHeight="1" x14ac:dyDescent="0.25">
      <c r="A85" s="13" t="s">
        <v>169</v>
      </c>
      <c r="B85" s="16" t="s">
        <v>31</v>
      </c>
      <c r="C85" s="17" t="s">
        <v>3</v>
      </c>
      <c r="D85" s="33">
        <v>40</v>
      </c>
      <c r="E85" s="171">
        <v>38.82</v>
      </c>
      <c r="F85" s="159">
        <v>38.04</v>
      </c>
      <c r="G85" s="33"/>
      <c r="H85" s="103"/>
      <c r="I85" s="33">
        <v>40</v>
      </c>
      <c r="J85" s="13"/>
    </row>
    <row r="86" spans="1:10" s="1" customFormat="1" ht="35.450000000000003" customHeight="1" x14ac:dyDescent="0.25">
      <c r="A86" s="13" t="s">
        <v>181</v>
      </c>
      <c r="B86" s="16" t="s">
        <v>32</v>
      </c>
      <c r="C86" s="17" t="s">
        <v>3</v>
      </c>
      <c r="D86" s="33">
        <v>85</v>
      </c>
      <c r="E86" s="172">
        <v>84.45</v>
      </c>
      <c r="F86" s="160">
        <v>83.88</v>
      </c>
      <c r="G86" s="33"/>
      <c r="H86" s="103"/>
      <c r="I86" s="33">
        <v>85</v>
      </c>
      <c r="J86" s="13"/>
    </row>
    <row r="87" spans="1:10" s="1" customFormat="1" x14ac:dyDescent="0.25">
      <c r="A87" s="13" t="s">
        <v>182</v>
      </c>
      <c r="B87" s="16" t="s">
        <v>507</v>
      </c>
      <c r="C87" s="17" t="s">
        <v>210</v>
      </c>
      <c r="D87" s="55" t="s">
        <v>304</v>
      </c>
      <c r="E87" s="172">
        <v>81</v>
      </c>
      <c r="F87" s="160">
        <v>78</v>
      </c>
      <c r="G87" s="55"/>
      <c r="H87" s="103"/>
      <c r="I87" s="55" t="s">
        <v>304</v>
      </c>
      <c r="J87" s="13"/>
    </row>
    <row r="88" spans="1:10" s="1" customFormat="1" x14ac:dyDescent="0.25">
      <c r="A88" s="13"/>
      <c r="B88" s="16" t="s">
        <v>206</v>
      </c>
      <c r="C88" s="17" t="s">
        <v>3</v>
      </c>
      <c r="D88" s="33">
        <v>65.100671140939596</v>
      </c>
      <c r="E88" s="172">
        <v>54.36</v>
      </c>
      <c r="F88" s="160">
        <v>51.65</v>
      </c>
      <c r="G88" s="33"/>
      <c r="H88" s="103"/>
      <c r="I88" s="33">
        <v>65.100671140939596</v>
      </c>
      <c r="J88" s="13"/>
    </row>
    <row r="89" spans="1:10" s="1" customFormat="1" ht="31.5" x14ac:dyDescent="0.25">
      <c r="A89" s="13"/>
      <c r="B89" s="16" t="s">
        <v>207</v>
      </c>
      <c r="C89" s="17" t="s">
        <v>208</v>
      </c>
      <c r="D89" s="33">
        <v>16.5</v>
      </c>
      <c r="E89" s="172">
        <v>16.600000000000001</v>
      </c>
      <c r="F89" s="160">
        <v>16.13</v>
      </c>
      <c r="G89" s="33"/>
      <c r="H89" s="103"/>
      <c r="I89" s="33">
        <v>16.5</v>
      </c>
      <c r="J89" s="13"/>
    </row>
    <row r="90" spans="1:10" s="1" customFormat="1" ht="14.45" customHeight="1" x14ac:dyDescent="0.25">
      <c r="A90" s="13"/>
      <c r="B90" s="16" t="s">
        <v>209</v>
      </c>
      <c r="C90" s="17" t="s">
        <v>125</v>
      </c>
      <c r="D90" s="33">
        <v>4</v>
      </c>
      <c r="E90" s="172">
        <v>1</v>
      </c>
      <c r="F90" s="160">
        <v>1</v>
      </c>
      <c r="G90" s="33"/>
      <c r="H90" s="103"/>
      <c r="I90" s="33">
        <v>4</v>
      </c>
      <c r="J90" s="13"/>
    </row>
    <row r="91" spans="1:10" s="1" customFormat="1" ht="31.5" x14ac:dyDescent="0.25">
      <c r="A91" s="13" t="s">
        <v>183</v>
      </c>
      <c r="B91" s="16" t="s">
        <v>30</v>
      </c>
      <c r="C91" s="17" t="s">
        <v>3</v>
      </c>
      <c r="D91" s="33">
        <v>97.5</v>
      </c>
      <c r="E91" s="173">
        <v>97.63</v>
      </c>
      <c r="F91" s="161">
        <v>97.63</v>
      </c>
      <c r="G91" s="33"/>
      <c r="H91" s="103"/>
      <c r="I91" s="33">
        <v>97.5</v>
      </c>
      <c r="J91" s="13"/>
    </row>
    <row r="92" spans="1:10" s="1" customFormat="1" ht="31.5" x14ac:dyDescent="0.25">
      <c r="A92" s="13" t="s">
        <v>305</v>
      </c>
      <c r="B92" s="16" t="s">
        <v>202</v>
      </c>
      <c r="C92" s="17"/>
      <c r="D92" s="13"/>
      <c r="E92" s="174"/>
      <c r="F92" s="162"/>
      <c r="G92" s="13"/>
      <c r="H92" s="45"/>
      <c r="I92" s="45"/>
      <c r="J92" s="13"/>
    </row>
    <row r="93" spans="1:10" s="1" customFormat="1" x14ac:dyDescent="0.25">
      <c r="A93" s="13"/>
      <c r="B93" s="16" t="s">
        <v>232</v>
      </c>
      <c r="C93" s="17" t="s">
        <v>128</v>
      </c>
      <c r="D93" s="31">
        <v>7500</v>
      </c>
      <c r="E93" s="175">
        <f>165*2</f>
        <v>330</v>
      </c>
      <c r="F93" s="163">
        <v>669</v>
      </c>
      <c r="G93" s="45">
        <f>E93/D93*100</f>
        <v>4.3999999999999995</v>
      </c>
      <c r="H93" s="45">
        <f>E93/F93*100</f>
        <v>49.327354260089685</v>
      </c>
      <c r="I93" s="31">
        <f>D93-E93</f>
        <v>7170</v>
      </c>
      <c r="J93" s="13"/>
    </row>
    <row r="94" spans="1:10" s="1" customFormat="1" x14ac:dyDescent="0.25">
      <c r="A94" s="13"/>
      <c r="B94" s="16" t="s">
        <v>233</v>
      </c>
      <c r="C94" s="17" t="s">
        <v>29</v>
      </c>
      <c r="D94" s="31">
        <v>4000</v>
      </c>
      <c r="E94" s="176">
        <f>50.85587*2</f>
        <v>101.71174000000001</v>
      </c>
      <c r="F94" s="163">
        <v>209.04438799999997</v>
      </c>
      <c r="G94" s="45">
        <f t="shared" ref="G94:G97" si="17">E94/D94*100</f>
        <v>2.5427935000000002</v>
      </c>
      <c r="H94" s="45">
        <f t="shared" ref="H94:H98" si="18">E94/F94*100</f>
        <v>48.65557070108958</v>
      </c>
      <c r="I94" s="45">
        <f>D94-E94</f>
        <v>3898.2882599999998</v>
      </c>
      <c r="J94" s="13"/>
    </row>
    <row r="95" spans="1:10" s="1" customFormat="1" ht="31.5" x14ac:dyDescent="0.25">
      <c r="A95" s="13" t="s">
        <v>306</v>
      </c>
      <c r="B95" s="16" t="s">
        <v>47</v>
      </c>
      <c r="C95" s="17"/>
      <c r="D95" s="13"/>
      <c r="E95" s="174"/>
      <c r="F95" s="162"/>
      <c r="G95" s="45"/>
      <c r="H95" s="45"/>
      <c r="I95" s="45"/>
      <c r="J95" s="13"/>
    </row>
    <row r="96" spans="1:10" s="1" customFormat="1" x14ac:dyDescent="0.25">
      <c r="A96" s="13"/>
      <c r="B96" s="16" t="s">
        <v>232</v>
      </c>
      <c r="C96" s="17" t="s">
        <v>128</v>
      </c>
      <c r="D96" s="31">
        <v>150</v>
      </c>
      <c r="E96" s="175">
        <f>2+19</f>
        <v>21</v>
      </c>
      <c r="F96" s="201">
        <v>28</v>
      </c>
      <c r="G96" s="45">
        <f t="shared" si="17"/>
        <v>14.000000000000002</v>
      </c>
      <c r="H96" s="45">
        <f t="shared" si="18"/>
        <v>75</v>
      </c>
      <c r="I96" s="31">
        <f>D96-E96</f>
        <v>129</v>
      </c>
      <c r="J96" s="13"/>
    </row>
    <row r="97" spans="1:10" s="1" customFormat="1" x14ac:dyDescent="0.25">
      <c r="A97" s="13"/>
      <c r="B97" s="16" t="s">
        <v>233</v>
      </c>
      <c r="C97" s="17" t="s">
        <v>29</v>
      </c>
      <c r="D97" s="31">
        <v>300</v>
      </c>
      <c r="E97" s="176">
        <f>0.6+4.25</f>
        <v>4.8499999999999996</v>
      </c>
      <c r="F97" s="164">
        <v>44.654080000000008</v>
      </c>
      <c r="G97" s="45">
        <f t="shared" si="17"/>
        <v>1.6166666666666667</v>
      </c>
      <c r="H97" s="45">
        <f t="shared" si="18"/>
        <v>10.861269563721834</v>
      </c>
      <c r="I97" s="45">
        <f>D97-E97</f>
        <v>295.14999999999998</v>
      </c>
      <c r="J97" s="13"/>
    </row>
    <row r="98" spans="1:10" s="1" customFormat="1" ht="47.25" x14ac:dyDescent="0.25">
      <c r="A98" s="13" t="s">
        <v>307</v>
      </c>
      <c r="B98" s="16" t="s">
        <v>203</v>
      </c>
      <c r="C98" s="17" t="s">
        <v>29</v>
      </c>
      <c r="D98" s="32" t="s">
        <v>170</v>
      </c>
      <c r="E98" s="176">
        <v>6.1813199999999995</v>
      </c>
      <c r="F98" s="164">
        <v>16.755890000000001</v>
      </c>
      <c r="G98" s="45"/>
      <c r="H98" s="45">
        <f t="shared" si="18"/>
        <v>36.890430767926972</v>
      </c>
      <c r="I98" s="45"/>
      <c r="J98" s="13"/>
    </row>
    <row r="99" spans="1:10" s="1" customFormat="1" ht="47.25" x14ac:dyDescent="0.25">
      <c r="A99" s="13" t="s">
        <v>308</v>
      </c>
      <c r="B99" s="16" t="s">
        <v>48</v>
      </c>
      <c r="C99" s="17" t="s">
        <v>3</v>
      </c>
      <c r="D99" s="97">
        <v>100</v>
      </c>
      <c r="E99" s="177">
        <v>33.33</v>
      </c>
      <c r="F99" s="165">
        <v>11.11</v>
      </c>
      <c r="G99" s="97"/>
      <c r="H99" s="105"/>
      <c r="I99" s="97">
        <v>100</v>
      </c>
      <c r="J99" s="105"/>
    </row>
    <row r="100" spans="1:10" s="1" customFormat="1" ht="31.5" x14ac:dyDescent="0.25">
      <c r="A100" s="13" t="s">
        <v>392</v>
      </c>
      <c r="B100" s="16" t="s">
        <v>40</v>
      </c>
      <c r="C100" s="17" t="s">
        <v>3</v>
      </c>
      <c r="D100" s="45">
        <v>92</v>
      </c>
      <c r="E100" s="178">
        <v>91.9</v>
      </c>
      <c r="F100" s="166">
        <v>91.8</v>
      </c>
      <c r="G100" s="45"/>
      <c r="H100" s="105"/>
      <c r="I100" s="45">
        <v>92</v>
      </c>
      <c r="J100" s="105"/>
    </row>
    <row r="101" spans="1:10" s="1" customFormat="1" x14ac:dyDescent="0.25">
      <c r="A101" s="60" t="s">
        <v>403</v>
      </c>
      <c r="B101" s="16" t="s">
        <v>81</v>
      </c>
      <c r="C101" s="17" t="s">
        <v>59</v>
      </c>
      <c r="D101" s="49">
        <v>3</v>
      </c>
      <c r="E101" s="158"/>
      <c r="F101" s="167"/>
      <c r="G101" s="97"/>
      <c r="H101" s="105"/>
      <c r="I101" s="49">
        <v>3</v>
      </c>
      <c r="J101" s="105"/>
    </row>
    <row r="102" spans="1:10" s="1" customFormat="1" ht="31.5" x14ac:dyDescent="0.25">
      <c r="A102" s="13"/>
      <c r="B102" s="16" t="s">
        <v>136</v>
      </c>
      <c r="C102" s="17" t="s">
        <v>3</v>
      </c>
      <c r="D102" s="46">
        <v>4</v>
      </c>
      <c r="E102" s="45"/>
      <c r="F102" s="168"/>
      <c r="G102" s="45"/>
      <c r="H102" s="105"/>
      <c r="I102" s="46">
        <v>4</v>
      </c>
      <c r="J102" s="105"/>
    </row>
    <row r="103" spans="1:10" s="3" customFormat="1" x14ac:dyDescent="0.25">
      <c r="A103" s="11">
        <v>5</v>
      </c>
      <c r="B103" s="38" t="s">
        <v>33</v>
      </c>
      <c r="C103" s="13"/>
      <c r="D103" s="11"/>
      <c r="E103" s="11"/>
      <c r="F103" s="169"/>
      <c r="G103" s="11"/>
      <c r="H103" s="11"/>
      <c r="I103" s="11"/>
      <c r="J103" s="11"/>
    </row>
    <row r="104" spans="1:10" s="3" customFormat="1" x14ac:dyDescent="0.25">
      <c r="A104" s="13" t="s">
        <v>314</v>
      </c>
      <c r="B104" s="40" t="s">
        <v>472</v>
      </c>
      <c r="C104" s="13" t="s">
        <v>3</v>
      </c>
      <c r="D104" s="55">
        <v>112</v>
      </c>
      <c r="E104" s="55">
        <v>152.22</v>
      </c>
      <c r="F104" s="169"/>
      <c r="G104" s="11"/>
      <c r="H104" s="11"/>
      <c r="I104" s="11"/>
      <c r="J104" s="11"/>
    </row>
    <row r="105" spans="1:10" s="1" customFormat="1" x14ac:dyDescent="0.25">
      <c r="A105" s="13" t="s">
        <v>315</v>
      </c>
      <c r="B105" s="40" t="s">
        <v>34</v>
      </c>
      <c r="C105" s="41"/>
      <c r="D105" s="13"/>
      <c r="E105" s="13"/>
      <c r="F105" s="170"/>
      <c r="G105" s="13"/>
      <c r="H105" s="13"/>
      <c r="I105" s="13"/>
      <c r="J105" s="13"/>
    </row>
    <row r="106" spans="1:10" s="1" customFormat="1" x14ac:dyDescent="0.25">
      <c r="A106" s="22" t="s">
        <v>63</v>
      </c>
      <c r="B106" s="50" t="s">
        <v>177</v>
      </c>
      <c r="C106" s="42"/>
      <c r="D106" s="13"/>
      <c r="E106" s="13"/>
      <c r="F106" s="170"/>
      <c r="G106" s="13"/>
      <c r="H106" s="13"/>
      <c r="I106" s="13"/>
      <c r="J106" s="13"/>
    </row>
    <row r="107" spans="1:10" s="6" customFormat="1" ht="31.5" x14ac:dyDescent="0.25">
      <c r="A107" s="29"/>
      <c r="B107" s="27" t="s">
        <v>422</v>
      </c>
      <c r="C107" s="13" t="s">
        <v>19</v>
      </c>
      <c r="D107" s="128">
        <v>35000</v>
      </c>
      <c r="E107" s="129">
        <v>10670</v>
      </c>
      <c r="F107" s="31">
        <v>9800</v>
      </c>
      <c r="G107" s="45">
        <f>E107/D107*100</f>
        <v>30.485714285714288</v>
      </c>
      <c r="H107" s="46">
        <f>E107/F107*100-100</f>
        <v>8.8775510204081627</v>
      </c>
      <c r="I107" s="216">
        <f>D107-E107</f>
        <v>24330</v>
      </c>
      <c r="J107" s="29"/>
    </row>
    <row r="108" spans="1:10" s="6" customFormat="1" x14ac:dyDescent="0.25">
      <c r="A108" s="29"/>
      <c r="B108" s="127" t="s">
        <v>423</v>
      </c>
      <c r="C108" s="13" t="s">
        <v>19</v>
      </c>
      <c r="D108" s="128">
        <v>750</v>
      </c>
      <c r="E108" s="129">
        <v>167</v>
      </c>
      <c r="F108" s="31">
        <v>143</v>
      </c>
      <c r="G108" s="45">
        <f t="shared" ref="G108:G148" si="19">E108/D108*100</f>
        <v>22.266666666666669</v>
      </c>
      <c r="H108" s="46">
        <f t="shared" ref="H108:H128" si="20">E108/F108*100-100</f>
        <v>16.783216783216787</v>
      </c>
      <c r="I108" s="216">
        <f t="shared" ref="I108:I148" si="21">D108-E108</f>
        <v>583</v>
      </c>
      <c r="J108" s="29"/>
    </row>
    <row r="109" spans="1:10" s="6" customFormat="1" x14ac:dyDescent="0.25">
      <c r="A109" s="29"/>
      <c r="B109" s="127" t="s">
        <v>424</v>
      </c>
      <c r="C109" s="13" t="s">
        <v>425</v>
      </c>
      <c r="D109" s="128">
        <v>130</v>
      </c>
      <c r="E109" s="129">
        <v>52.9</v>
      </c>
      <c r="F109" s="31">
        <v>46</v>
      </c>
      <c r="G109" s="45">
        <f t="shared" si="19"/>
        <v>40.692307692307686</v>
      </c>
      <c r="H109" s="46">
        <f t="shared" si="20"/>
        <v>14.999999999999986</v>
      </c>
      <c r="I109" s="216">
        <f t="shared" si="21"/>
        <v>77.099999999999994</v>
      </c>
      <c r="J109" s="29"/>
    </row>
    <row r="110" spans="1:10" s="6" customFormat="1" x14ac:dyDescent="0.25">
      <c r="A110" s="29"/>
      <c r="B110" s="127" t="s">
        <v>426</v>
      </c>
      <c r="C110" s="13" t="s">
        <v>425</v>
      </c>
      <c r="D110" s="128">
        <v>95</v>
      </c>
      <c r="E110" s="129">
        <v>39.4</v>
      </c>
      <c r="F110" s="31">
        <v>32</v>
      </c>
      <c r="G110" s="45">
        <f t="shared" si="19"/>
        <v>41.473684210526315</v>
      </c>
      <c r="H110" s="46">
        <f t="shared" si="20"/>
        <v>23.125</v>
      </c>
      <c r="I110" s="216">
        <f t="shared" si="21"/>
        <v>55.6</v>
      </c>
      <c r="J110" s="29"/>
    </row>
    <row r="111" spans="1:10" s="6" customFormat="1" x14ac:dyDescent="0.25">
      <c r="A111" s="29"/>
      <c r="B111" s="127" t="s">
        <v>427</v>
      </c>
      <c r="C111" s="13" t="s">
        <v>19</v>
      </c>
      <c r="D111" s="128">
        <v>16000</v>
      </c>
      <c r="E111" s="129">
        <v>3970</v>
      </c>
      <c r="F111" s="31">
        <v>2600</v>
      </c>
      <c r="G111" s="45">
        <f t="shared" si="19"/>
        <v>24.8125</v>
      </c>
      <c r="H111" s="46">
        <f t="shared" si="20"/>
        <v>52.692307692307679</v>
      </c>
      <c r="I111" s="216">
        <f t="shared" si="21"/>
        <v>12030</v>
      </c>
      <c r="J111" s="29"/>
    </row>
    <row r="112" spans="1:10" s="6" customFormat="1" x14ac:dyDescent="0.25">
      <c r="A112" s="29"/>
      <c r="B112" s="127" t="s">
        <v>428</v>
      </c>
      <c r="C112" s="13" t="s">
        <v>429</v>
      </c>
      <c r="D112" s="128">
        <v>40000</v>
      </c>
      <c r="E112" s="129">
        <v>9800</v>
      </c>
      <c r="F112" s="31">
        <v>9567</v>
      </c>
      <c r="G112" s="45">
        <f t="shared" si="19"/>
        <v>24.5</v>
      </c>
      <c r="H112" s="46">
        <f t="shared" si="20"/>
        <v>2.4354552106198355</v>
      </c>
      <c r="I112" s="216">
        <f t="shared" si="21"/>
        <v>30200</v>
      </c>
      <c r="J112" s="29"/>
    </row>
    <row r="113" spans="1:10" s="6" customFormat="1" x14ac:dyDescent="0.25">
      <c r="A113" s="29"/>
      <c r="B113" s="127" t="s">
        <v>430</v>
      </c>
      <c r="C113" s="13" t="s">
        <v>429</v>
      </c>
      <c r="D113" s="128">
        <v>90000</v>
      </c>
      <c r="E113" s="129">
        <v>18179</v>
      </c>
      <c r="F113" s="31">
        <v>16500</v>
      </c>
      <c r="G113" s="45">
        <f t="shared" si="19"/>
        <v>20.198888888888888</v>
      </c>
      <c r="H113" s="46">
        <f t="shared" si="20"/>
        <v>10.175757575757572</v>
      </c>
      <c r="I113" s="216">
        <f t="shared" si="21"/>
        <v>71821</v>
      </c>
      <c r="J113" s="29"/>
    </row>
    <row r="114" spans="1:10" s="6" customFormat="1" x14ac:dyDescent="0.25">
      <c r="A114" s="29"/>
      <c r="B114" s="127" t="s">
        <v>431</v>
      </c>
      <c r="C114" s="13" t="s">
        <v>19</v>
      </c>
      <c r="D114" s="128">
        <v>11000</v>
      </c>
      <c r="E114" s="129">
        <v>2570</v>
      </c>
      <c r="F114" s="31">
        <v>2320</v>
      </c>
      <c r="G114" s="45">
        <f t="shared" si="19"/>
        <v>23.363636363636363</v>
      </c>
      <c r="H114" s="46">
        <f t="shared" si="20"/>
        <v>10.775862068965523</v>
      </c>
      <c r="I114" s="216">
        <f t="shared" si="21"/>
        <v>8430</v>
      </c>
      <c r="J114" s="29"/>
    </row>
    <row r="115" spans="1:10" s="6" customFormat="1" x14ac:dyDescent="0.25">
      <c r="A115" s="29"/>
      <c r="B115" s="127" t="s">
        <v>432</v>
      </c>
      <c r="C115" s="13" t="s">
        <v>19</v>
      </c>
      <c r="D115" s="128">
        <v>950</v>
      </c>
      <c r="E115" s="129">
        <v>242</v>
      </c>
      <c r="F115" s="31">
        <v>234</v>
      </c>
      <c r="G115" s="45">
        <f t="shared" si="19"/>
        <v>25.473684210526315</v>
      </c>
      <c r="H115" s="46">
        <f t="shared" si="20"/>
        <v>3.4188034188034351</v>
      </c>
      <c r="I115" s="216">
        <f t="shared" si="21"/>
        <v>708</v>
      </c>
      <c r="J115" s="29"/>
    </row>
    <row r="116" spans="1:10" s="6" customFormat="1" x14ac:dyDescent="0.25">
      <c r="A116" s="29"/>
      <c r="B116" s="127" t="s">
        <v>433</v>
      </c>
      <c r="C116" s="13" t="s">
        <v>434</v>
      </c>
      <c r="D116" s="128">
        <v>27000</v>
      </c>
      <c r="E116" s="129">
        <v>6338</v>
      </c>
      <c r="F116" s="31">
        <v>3980</v>
      </c>
      <c r="G116" s="45">
        <f t="shared" si="19"/>
        <v>23.474074074074075</v>
      </c>
      <c r="H116" s="46">
        <f t="shared" si="20"/>
        <v>59.246231155778901</v>
      </c>
      <c r="I116" s="216">
        <f t="shared" si="21"/>
        <v>20662</v>
      </c>
      <c r="J116" s="29"/>
    </row>
    <row r="117" spans="1:10" s="6" customFormat="1" ht="18.75" x14ac:dyDescent="0.25">
      <c r="A117" s="29"/>
      <c r="B117" s="127" t="s">
        <v>435</v>
      </c>
      <c r="C117" s="13" t="s">
        <v>436</v>
      </c>
      <c r="D117" s="128">
        <v>5700</v>
      </c>
      <c r="E117" s="129">
        <v>1460</v>
      </c>
      <c r="F117" s="31">
        <v>1542</v>
      </c>
      <c r="G117" s="45">
        <f t="shared" si="19"/>
        <v>25.614035087719301</v>
      </c>
      <c r="H117" s="46">
        <f t="shared" si="20"/>
        <v>-5.3177691309987125</v>
      </c>
      <c r="I117" s="216">
        <f t="shared" si="21"/>
        <v>4240</v>
      </c>
      <c r="J117" s="29"/>
    </row>
    <row r="118" spans="1:10" s="6" customFormat="1" x14ac:dyDescent="0.25">
      <c r="A118" s="29"/>
      <c r="B118" s="127" t="s">
        <v>437</v>
      </c>
      <c r="C118" s="13" t="s">
        <v>438</v>
      </c>
      <c r="D118" s="128">
        <v>4500</v>
      </c>
      <c r="E118" s="129">
        <v>1118</v>
      </c>
      <c r="F118" s="31">
        <v>1075</v>
      </c>
      <c r="G118" s="45">
        <f t="shared" si="19"/>
        <v>24.844444444444445</v>
      </c>
      <c r="H118" s="46">
        <f t="shared" si="20"/>
        <v>4</v>
      </c>
      <c r="I118" s="216">
        <f t="shared" si="21"/>
        <v>3382</v>
      </c>
      <c r="J118" s="29"/>
    </row>
    <row r="119" spans="1:10" s="6" customFormat="1" x14ac:dyDescent="0.25">
      <c r="A119" s="29"/>
      <c r="B119" s="127" t="s">
        <v>439</v>
      </c>
      <c r="C119" s="13" t="s">
        <v>19</v>
      </c>
      <c r="D119" s="128">
        <v>105000</v>
      </c>
      <c r="E119" s="129">
        <v>26600</v>
      </c>
      <c r="F119" s="31">
        <v>16765</v>
      </c>
      <c r="G119" s="45">
        <f t="shared" si="19"/>
        <v>25.333333333333336</v>
      </c>
      <c r="H119" s="46">
        <f t="shared" si="20"/>
        <v>58.663883089770366</v>
      </c>
      <c r="I119" s="216">
        <f t="shared" si="21"/>
        <v>78400</v>
      </c>
      <c r="J119" s="29"/>
    </row>
    <row r="120" spans="1:10" s="6" customFormat="1" x14ac:dyDescent="0.25">
      <c r="A120" s="29"/>
      <c r="B120" s="27" t="s">
        <v>440</v>
      </c>
      <c r="C120" s="13" t="s">
        <v>441</v>
      </c>
      <c r="D120" s="128">
        <v>5400</v>
      </c>
      <c r="E120" s="129">
        <v>1386</v>
      </c>
      <c r="F120" s="31">
        <v>1234</v>
      </c>
      <c r="G120" s="45">
        <f t="shared" si="19"/>
        <v>25.666666666666664</v>
      </c>
      <c r="H120" s="46">
        <f t="shared" si="20"/>
        <v>12.31766612641816</v>
      </c>
      <c r="I120" s="216">
        <f t="shared" si="21"/>
        <v>4014</v>
      </c>
      <c r="J120" s="29"/>
    </row>
    <row r="121" spans="1:10" s="6" customFormat="1" ht="18.75" x14ac:dyDescent="0.25">
      <c r="A121" s="29"/>
      <c r="B121" s="127" t="s">
        <v>442</v>
      </c>
      <c r="C121" s="13" t="s">
        <v>443</v>
      </c>
      <c r="D121" s="128">
        <v>730</v>
      </c>
      <c r="E121" s="129">
        <v>170</v>
      </c>
      <c r="F121" s="31">
        <v>145</v>
      </c>
      <c r="G121" s="45">
        <f t="shared" si="19"/>
        <v>23.287671232876711</v>
      </c>
      <c r="H121" s="46">
        <f t="shared" si="20"/>
        <v>17.241379310344811</v>
      </c>
      <c r="I121" s="216">
        <f t="shared" si="21"/>
        <v>560</v>
      </c>
      <c r="J121" s="29"/>
    </row>
    <row r="122" spans="1:10" s="6" customFormat="1" x14ac:dyDescent="0.25">
      <c r="A122" s="29"/>
      <c r="B122" s="127" t="s">
        <v>444</v>
      </c>
      <c r="C122" s="13" t="s">
        <v>19</v>
      </c>
      <c r="D122" s="128">
        <v>14500</v>
      </c>
      <c r="E122" s="129">
        <v>3834</v>
      </c>
      <c r="F122" s="31">
        <v>3654</v>
      </c>
      <c r="G122" s="45">
        <f t="shared" si="19"/>
        <v>26.441379310344825</v>
      </c>
      <c r="H122" s="46">
        <f t="shared" si="20"/>
        <v>4.9261083743842278</v>
      </c>
      <c r="I122" s="216">
        <f t="shared" si="21"/>
        <v>10666</v>
      </c>
      <c r="J122" s="29"/>
    </row>
    <row r="123" spans="1:10" s="6" customFormat="1" x14ac:dyDescent="0.25">
      <c r="A123" s="29"/>
      <c r="B123" s="127" t="s">
        <v>445</v>
      </c>
      <c r="C123" s="13" t="s">
        <v>19</v>
      </c>
      <c r="D123" s="128">
        <v>390000</v>
      </c>
      <c r="E123" s="129">
        <v>86000</v>
      </c>
      <c r="F123" s="31">
        <v>65000</v>
      </c>
      <c r="G123" s="45">
        <f t="shared" si="19"/>
        <v>22.051282051282051</v>
      </c>
      <c r="H123" s="46">
        <f t="shared" si="20"/>
        <v>32.307692307692292</v>
      </c>
      <c r="I123" s="216">
        <f t="shared" si="21"/>
        <v>304000</v>
      </c>
      <c r="J123" s="29"/>
    </row>
    <row r="124" spans="1:10" s="6" customFormat="1" ht="18.75" x14ac:dyDescent="0.25">
      <c r="A124" s="29"/>
      <c r="B124" s="127" t="s">
        <v>446</v>
      </c>
      <c r="C124" s="13" t="s">
        <v>447</v>
      </c>
      <c r="D124" s="128">
        <v>1050</v>
      </c>
      <c r="E124" s="129">
        <v>265</v>
      </c>
      <c r="F124" s="31">
        <v>255</v>
      </c>
      <c r="G124" s="45">
        <f t="shared" si="19"/>
        <v>25.238095238095237</v>
      </c>
      <c r="H124" s="46">
        <f t="shared" si="20"/>
        <v>3.9215686274509949</v>
      </c>
      <c r="I124" s="216">
        <f t="shared" si="21"/>
        <v>785</v>
      </c>
      <c r="J124" s="29"/>
    </row>
    <row r="125" spans="1:10" s="6" customFormat="1" x14ac:dyDescent="0.25">
      <c r="A125" s="29"/>
      <c r="B125" s="127" t="s">
        <v>448</v>
      </c>
      <c r="C125" s="13" t="s">
        <v>35</v>
      </c>
      <c r="D125" s="128">
        <v>19000</v>
      </c>
      <c r="E125" s="129">
        <v>4777</v>
      </c>
      <c r="F125" s="31">
        <v>4678</v>
      </c>
      <c r="G125" s="45">
        <f t="shared" si="19"/>
        <v>25.142105263157895</v>
      </c>
      <c r="H125" s="46">
        <f t="shared" si="20"/>
        <v>2.1162890123984681</v>
      </c>
      <c r="I125" s="216">
        <f t="shared" si="21"/>
        <v>14223</v>
      </c>
      <c r="J125" s="29"/>
    </row>
    <row r="126" spans="1:10" s="6" customFormat="1" x14ac:dyDescent="0.25">
      <c r="A126" s="29"/>
      <c r="B126" s="127" t="s">
        <v>449</v>
      </c>
      <c r="C126" s="13" t="s">
        <v>35</v>
      </c>
      <c r="D126" s="128">
        <v>69500</v>
      </c>
      <c r="E126" s="129">
        <v>16380</v>
      </c>
      <c r="F126" s="31">
        <v>16500</v>
      </c>
      <c r="G126" s="45">
        <f t="shared" si="19"/>
        <v>23.568345323741006</v>
      </c>
      <c r="H126" s="46">
        <f t="shared" si="20"/>
        <v>-0.72727272727273373</v>
      </c>
      <c r="I126" s="216">
        <f t="shared" si="21"/>
        <v>53120</v>
      </c>
      <c r="J126" s="29"/>
    </row>
    <row r="127" spans="1:10" s="6" customFormat="1" x14ac:dyDescent="0.25">
      <c r="A127" s="29"/>
      <c r="B127" s="127" t="s">
        <v>450</v>
      </c>
      <c r="C127" s="13" t="s">
        <v>19</v>
      </c>
      <c r="D127" s="128">
        <v>280</v>
      </c>
      <c r="E127" s="129">
        <v>64</v>
      </c>
      <c r="F127" s="31">
        <v>63</v>
      </c>
      <c r="G127" s="45">
        <f t="shared" si="19"/>
        <v>22.857142857142858</v>
      </c>
      <c r="H127" s="46">
        <f t="shared" si="20"/>
        <v>1.5873015873015817</v>
      </c>
      <c r="I127" s="216">
        <f t="shared" si="21"/>
        <v>216</v>
      </c>
      <c r="J127" s="29"/>
    </row>
    <row r="128" spans="1:10" s="6" customFormat="1" x14ac:dyDescent="0.25">
      <c r="A128" s="29"/>
      <c r="B128" s="127" t="s">
        <v>451</v>
      </c>
      <c r="C128" s="13" t="s">
        <v>452</v>
      </c>
      <c r="D128" s="128">
        <v>11</v>
      </c>
      <c r="E128" s="129">
        <v>2.2999999999999998</v>
      </c>
      <c r="F128" s="130">
        <v>1.6</v>
      </c>
      <c r="G128" s="45">
        <f t="shared" si="19"/>
        <v>20.909090909090907</v>
      </c>
      <c r="H128" s="46">
        <f t="shared" si="20"/>
        <v>43.749999999999972</v>
      </c>
      <c r="I128" s="216">
        <f t="shared" si="21"/>
        <v>8.6999999999999993</v>
      </c>
      <c r="J128" s="29"/>
    </row>
    <row r="129" spans="1:10" s="6" customFormat="1" x14ac:dyDescent="0.25">
      <c r="A129" s="29"/>
      <c r="B129" s="127" t="s">
        <v>474</v>
      </c>
      <c r="C129" s="13" t="s">
        <v>19</v>
      </c>
      <c r="D129" s="128">
        <v>3000</v>
      </c>
      <c r="E129" s="129">
        <v>691</v>
      </c>
      <c r="F129" s="31"/>
      <c r="G129" s="45">
        <f t="shared" si="19"/>
        <v>23.033333333333335</v>
      </c>
      <c r="H129" s="46"/>
      <c r="I129" s="216">
        <f t="shared" si="21"/>
        <v>2309</v>
      </c>
      <c r="J129" s="29"/>
    </row>
    <row r="130" spans="1:10" s="6" customFormat="1" ht="31.5" x14ac:dyDescent="0.25">
      <c r="A130" s="22" t="s">
        <v>64</v>
      </c>
      <c r="B130" s="131" t="s">
        <v>178</v>
      </c>
      <c r="C130" s="132"/>
      <c r="D130" s="133"/>
      <c r="E130" s="129"/>
      <c r="F130" s="134"/>
      <c r="G130" s="45"/>
      <c r="H130" s="46"/>
      <c r="I130" s="216"/>
      <c r="J130" s="29"/>
    </row>
    <row r="131" spans="1:10" s="6" customFormat="1" ht="18.75" x14ac:dyDescent="0.25">
      <c r="A131" s="29"/>
      <c r="B131" s="127" t="s">
        <v>453</v>
      </c>
      <c r="C131" s="132" t="s">
        <v>470</v>
      </c>
      <c r="D131" s="135">
        <v>2500</v>
      </c>
      <c r="E131" s="129">
        <v>623.20000000000005</v>
      </c>
      <c r="F131" s="134">
        <v>640.47</v>
      </c>
      <c r="G131" s="45">
        <f t="shared" si="19"/>
        <v>24.928000000000004</v>
      </c>
      <c r="H131" s="46">
        <f t="shared" ref="H131:H148" si="22">E131/F131*100-100</f>
        <v>-2.6964572891782552</v>
      </c>
      <c r="I131" s="216">
        <f t="shared" si="21"/>
        <v>1876.8</v>
      </c>
      <c r="J131" s="29"/>
    </row>
    <row r="132" spans="1:10" s="6" customFormat="1" ht="18.75" x14ac:dyDescent="0.25">
      <c r="A132" s="29"/>
      <c r="B132" s="127" t="s">
        <v>454</v>
      </c>
      <c r="C132" s="132" t="s">
        <v>470</v>
      </c>
      <c r="D132" s="135">
        <v>7300</v>
      </c>
      <c r="E132" s="136">
        <v>1577.9399999999998</v>
      </c>
      <c r="F132" s="136">
        <v>1360.52</v>
      </c>
      <c r="G132" s="45">
        <f t="shared" si="19"/>
        <v>21.61561643835616</v>
      </c>
      <c r="H132" s="46">
        <f t="shared" si="22"/>
        <v>15.980654455649287</v>
      </c>
      <c r="I132" s="216">
        <f t="shared" si="21"/>
        <v>5722.06</v>
      </c>
      <c r="J132" s="29"/>
    </row>
    <row r="133" spans="1:10" s="6" customFormat="1" ht="18.75" x14ac:dyDescent="0.25">
      <c r="A133" s="29"/>
      <c r="B133" s="137" t="s">
        <v>455</v>
      </c>
      <c r="C133" s="132" t="s">
        <v>470</v>
      </c>
      <c r="D133" s="135"/>
      <c r="E133" s="129">
        <v>663.47</v>
      </c>
      <c r="F133" s="129">
        <v>458.4</v>
      </c>
      <c r="G133" s="45"/>
      <c r="H133" s="46">
        <f t="shared" si="22"/>
        <v>44.736038394415374</v>
      </c>
      <c r="I133" s="216"/>
      <c r="J133" s="29"/>
    </row>
    <row r="134" spans="1:10" s="6" customFormat="1" ht="18.75" x14ac:dyDescent="0.25">
      <c r="A134" s="29"/>
      <c r="B134" s="137" t="s">
        <v>456</v>
      </c>
      <c r="C134" s="132" t="s">
        <v>470</v>
      </c>
      <c r="D134" s="133"/>
      <c r="E134" s="129">
        <v>603.13</v>
      </c>
      <c r="F134" s="138">
        <v>648.62</v>
      </c>
      <c r="G134" s="45"/>
      <c r="H134" s="46">
        <f t="shared" si="22"/>
        <v>-7.0133514230211915</v>
      </c>
      <c r="I134" s="216"/>
      <c r="J134" s="29"/>
    </row>
    <row r="135" spans="1:10" s="6" customFormat="1" ht="18.75" x14ac:dyDescent="0.25">
      <c r="A135" s="29"/>
      <c r="B135" s="137" t="s">
        <v>457</v>
      </c>
      <c r="C135" s="132" t="s">
        <v>470</v>
      </c>
      <c r="D135" s="133"/>
      <c r="E135" s="129">
        <v>311.33999999999997</v>
      </c>
      <c r="F135" s="139">
        <v>253.5</v>
      </c>
      <c r="G135" s="45"/>
      <c r="H135" s="46">
        <f t="shared" si="22"/>
        <v>22.81656804733727</v>
      </c>
      <c r="I135" s="216"/>
      <c r="J135" s="29"/>
    </row>
    <row r="136" spans="1:10" s="6" customFormat="1" ht="18.75" x14ac:dyDescent="0.25">
      <c r="A136" s="29"/>
      <c r="B136" s="27" t="s">
        <v>458</v>
      </c>
      <c r="C136" s="132" t="s">
        <v>471</v>
      </c>
      <c r="D136" s="133">
        <v>72000</v>
      </c>
      <c r="E136" s="129">
        <v>21000</v>
      </c>
      <c r="F136" s="129">
        <v>19500</v>
      </c>
      <c r="G136" s="45">
        <f t="shared" si="19"/>
        <v>29.166666666666668</v>
      </c>
      <c r="H136" s="46">
        <f t="shared" si="22"/>
        <v>7.6923076923076934</v>
      </c>
      <c r="I136" s="216">
        <f t="shared" si="21"/>
        <v>51000</v>
      </c>
      <c r="J136" s="29"/>
    </row>
    <row r="137" spans="1:10" s="6" customFormat="1" x14ac:dyDescent="0.25">
      <c r="A137" s="22" t="s">
        <v>88</v>
      </c>
      <c r="B137" s="131" t="s">
        <v>179</v>
      </c>
      <c r="C137" s="132"/>
      <c r="D137" s="133"/>
      <c r="E137" s="129"/>
      <c r="F137" s="129"/>
      <c r="G137" s="45"/>
      <c r="H137" s="46"/>
      <c r="I137" s="46"/>
      <c r="J137" s="29"/>
    </row>
    <row r="138" spans="1:10" s="6" customFormat="1" ht="18.75" x14ac:dyDescent="0.25">
      <c r="A138" s="29"/>
      <c r="B138" s="137" t="s">
        <v>459</v>
      </c>
      <c r="C138" s="13" t="s">
        <v>460</v>
      </c>
      <c r="D138" s="129">
        <v>2700</v>
      </c>
      <c r="E138" s="129">
        <v>710</v>
      </c>
      <c r="F138" s="31">
        <v>686</v>
      </c>
      <c r="G138" s="45">
        <f t="shared" si="19"/>
        <v>26.296296296296294</v>
      </c>
      <c r="H138" s="46">
        <f t="shared" si="22"/>
        <v>3.4985422740524825</v>
      </c>
      <c r="I138" s="216">
        <f t="shared" si="21"/>
        <v>1990</v>
      </c>
      <c r="J138" s="29"/>
    </row>
    <row r="139" spans="1:10" s="6" customFormat="1" ht="18.75" x14ac:dyDescent="0.25">
      <c r="A139" s="29"/>
      <c r="B139" s="137" t="s">
        <v>461</v>
      </c>
      <c r="C139" s="13" t="s">
        <v>462</v>
      </c>
      <c r="D139" s="129">
        <v>1400</v>
      </c>
      <c r="E139" s="129">
        <v>291</v>
      </c>
      <c r="F139" s="31">
        <v>310</v>
      </c>
      <c r="G139" s="45">
        <f t="shared" si="19"/>
        <v>20.785714285714285</v>
      </c>
      <c r="H139" s="46">
        <f t="shared" si="22"/>
        <v>-6.1290322580645125</v>
      </c>
      <c r="I139" s="216">
        <f t="shared" si="21"/>
        <v>1109</v>
      </c>
      <c r="J139" s="29"/>
    </row>
    <row r="140" spans="1:10" s="6" customFormat="1" ht="18.75" x14ac:dyDescent="0.25">
      <c r="A140" s="29"/>
      <c r="B140" s="137" t="s">
        <v>463</v>
      </c>
      <c r="C140" s="13" t="s">
        <v>436</v>
      </c>
      <c r="D140" s="129">
        <v>18500</v>
      </c>
      <c r="E140" s="129">
        <v>4850</v>
      </c>
      <c r="F140" s="31">
        <v>4768</v>
      </c>
      <c r="G140" s="45">
        <f t="shared" si="19"/>
        <v>26.216216216216214</v>
      </c>
      <c r="H140" s="46">
        <f t="shared" si="22"/>
        <v>1.7197986577181155</v>
      </c>
      <c r="I140" s="216">
        <f t="shared" si="21"/>
        <v>13650</v>
      </c>
      <c r="J140" s="29"/>
    </row>
    <row r="141" spans="1:10" s="6" customFormat="1" ht="31.5" x14ac:dyDescent="0.25">
      <c r="A141" s="13" t="s">
        <v>316</v>
      </c>
      <c r="B141" s="140" t="s">
        <v>129</v>
      </c>
      <c r="C141" s="141" t="s">
        <v>2</v>
      </c>
      <c r="D141" s="227">
        <v>120000</v>
      </c>
      <c r="E141" s="236">
        <v>29174.799999999999</v>
      </c>
      <c r="F141" s="237">
        <v>26539.288</v>
      </c>
      <c r="G141" s="45">
        <f t="shared" si="19"/>
        <v>24.312333333333331</v>
      </c>
      <c r="H141" s="46">
        <f t="shared" si="22"/>
        <v>9.9306055234036421</v>
      </c>
      <c r="I141" s="238">
        <f t="shared" si="21"/>
        <v>90825.2</v>
      </c>
      <c r="J141" s="29"/>
    </row>
    <row r="142" spans="1:10" s="6" customFormat="1" ht="31.5" x14ac:dyDescent="0.25">
      <c r="A142" s="13" t="s">
        <v>317</v>
      </c>
      <c r="B142" s="140" t="s">
        <v>36</v>
      </c>
      <c r="C142" s="141" t="s">
        <v>37</v>
      </c>
      <c r="D142" s="227">
        <v>1860</v>
      </c>
      <c r="E142" s="143">
        <v>510</v>
      </c>
      <c r="F142" s="144">
        <v>524.20000000000005</v>
      </c>
      <c r="G142" s="45">
        <f t="shared" si="19"/>
        <v>27.419354838709676</v>
      </c>
      <c r="H142" s="46">
        <f t="shared" si="22"/>
        <v>-2.7088897367417104</v>
      </c>
      <c r="I142" s="216">
        <f t="shared" si="21"/>
        <v>1350</v>
      </c>
      <c r="J142" s="29"/>
    </row>
    <row r="143" spans="1:10" s="6" customFormat="1" x14ac:dyDescent="0.25">
      <c r="A143" s="11"/>
      <c r="B143" s="145" t="s">
        <v>464</v>
      </c>
      <c r="C143" s="146" t="s">
        <v>465</v>
      </c>
      <c r="D143" s="133"/>
      <c r="E143" s="129">
        <v>90000</v>
      </c>
      <c r="F143" s="31">
        <v>114095</v>
      </c>
      <c r="G143" s="45"/>
      <c r="H143" s="46">
        <f t="shared" si="22"/>
        <v>-21.118366273719275</v>
      </c>
      <c r="I143" s="216"/>
      <c r="J143" s="29"/>
    </row>
    <row r="144" spans="1:10" s="6" customFormat="1" x14ac:dyDescent="0.25">
      <c r="A144" s="13"/>
      <c r="B144" s="145" t="s">
        <v>466</v>
      </c>
      <c r="C144" s="146" t="s">
        <v>465</v>
      </c>
      <c r="D144" s="133"/>
      <c r="E144" s="129">
        <v>7000</v>
      </c>
      <c r="F144" s="31">
        <v>7937</v>
      </c>
      <c r="G144" s="45"/>
      <c r="H144" s="46">
        <f t="shared" si="22"/>
        <v>-11.805468060980218</v>
      </c>
      <c r="I144" s="216"/>
      <c r="J144" s="29"/>
    </row>
    <row r="145" spans="1:10" s="6" customFormat="1" x14ac:dyDescent="0.25">
      <c r="A145" s="13"/>
      <c r="B145" s="145" t="s">
        <v>467</v>
      </c>
      <c r="C145" s="146" t="s">
        <v>465</v>
      </c>
      <c r="D145" s="133"/>
      <c r="E145" s="129">
        <v>9000</v>
      </c>
      <c r="F145" s="31">
        <v>10134</v>
      </c>
      <c r="G145" s="45"/>
      <c r="H145" s="46">
        <f t="shared" si="22"/>
        <v>-11.19005328596802</v>
      </c>
      <c r="I145" s="216"/>
      <c r="J145" s="29"/>
    </row>
    <row r="146" spans="1:10" s="6" customFormat="1" x14ac:dyDescent="0.25">
      <c r="A146" s="13"/>
      <c r="B146" s="145" t="s">
        <v>468</v>
      </c>
      <c r="C146" s="146" t="s">
        <v>465</v>
      </c>
      <c r="D146" s="133"/>
      <c r="E146" s="129">
        <v>800</v>
      </c>
      <c r="F146" s="31">
        <v>800</v>
      </c>
      <c r="G146" s="45"/>
      <c r="H146" s="46">
        <f t="shared" si="22"/>
        <v>0</v>
      </c>
      <c r="I146" s="216"/>
      <c r="J146" s="29"/>
    </row>
    <row r="147" spans="1:10" s="6" customFormat="1" x14ac:dyDescent="0.25">
      <c r="A147" s="11"/>
      <c r="B147" s="145" t="s">
        <v>469</v>
      </c>
      <c r="C147" s="146" t="s">
        <v>465</v>
      </c>
      <c r="D147" s="133"/>
      <c r="E147" s="129">
        <v>2500</v>
      </c>
      <c r="F147" s="31">
        <v>2542</v>
      </c>
      <c r="G147" s="45"/>
      <c r="H147" s="46">
        <f t="shared" si="22"/>
        <v>-1.6522423288748911</v>
      </c>
      <c r="I147" s="216"/>
      <c r="J147" s="29"/>
    </row>
    <row r="148" spans="1:10" s="6" customFormat="1" ht="31.5" x14ac:dyDescent="0.25">
      <c r="A148" s="13" t="s">
        <v>473</v>
      </c>
      <c r="B148" s="140" t="s">
        <v>38</v>
      </c>
      <c r="C148" s="141" t="s">
        <v>37</v>
      </c>
      <c r="D148" s="142">
        <v>525</v>
      </c>
      <c r="E148" s="143">
        <v>140</v>
      </c>
      <c r="F148" s="144">
        <v>117.44</v>
      </c>
      <c r="G148" s="45">
        <f t="shared" si="19"/>
        <v>26.666666666666668</v>
      </c>
      <c r="H148" s="46">
        <f t="shared" si="22"/>
        <v>19.209809264305179</v>
      </c>
      <c r="I148" s="216">
        <f t="shared" si="21"/>
        <v>385</v>
      </c>
      <c r="J148" s="29"/>
    </row>
    <row r="149" spans="1:10" s="3" customFormat="1" x14ac:dyDescent="0.25">
      <c r="A149" s="11">
        <v>6</v>
      </c>
      <c r="B149" s="14" t="s">
        <v>39</v>
      </c>
      <c r="C149" s="15"/>
      <c r="D149" s="11"/>
      <c r="E149" s="11"/>
      <c r="F149" s="11"/>
      <c r="G149" s="11"/>
      <c r="H149" s="11"/>
      <c r="I149" s="11"/>
      <c r="J149" s="11"/>
    </row>
    <row r="150" spans="1:10" s="1" customFormat="1" ht="31.5" x14ac:dyDescent="0.25">
      <c r="A150" s="13" t="s">
        <v>184</v>
      </c>
      <c r="B150" s="16" t="s">
        <v>201</v>
      </c>
      <c r="C150" s="17" t="s">
        <v>3</v>
      </c>
      <c r="D150" s="45">
        <v>92.5</v>
      </c>
      <c r="E150" s="51">
        <v>92.12</v>
      </c>
      <c r="F150" s="51">
        <v>91.62</v>
      </c>
      <c r="G150" s="51"/>
      <c r="H150" s="13"/>
      <c r="I150" s="13"/>
      <c r="J150" s="13"/>
    </row>
    <row r="151" spans="1:10" s="1" customFormat="1" ht="31.5" x14ac:dyDescent="0.25">
      <c r="A151" s="13" t="s">
        <v>185</v>
      </c>
      <c r="B151" s="16" t="s">
        <v>41</v>
      </c>
      <c r="C151" s="17" t="s">
        <v>42</v>
      </c>
      <c r="D151" s="45">
        <v>28</v>
      </c>
      <c r="E151" s="51"/>
      <c r="F151" s="51"/>
      <c r="G151" s="51"/>
      <c r="H151" s="13"/>
      <c r="I151" s="202"/>
      <c r="J151" s="267" t="s">
        <v>419</v>
      </c>
    </row>
    <row r="152" spans="1:10" s="1" customFormat="1" ht="31.5" x14ac:dyDescent="0.25">
      <c r="A152" s="13" t="s">
        <v>186</v>
      </c>
      <c r="B152" s="16" t="s">
        <v>43</v>
      </c>
      <c r="C152" s="17" t="s">
        <v>42</v>
      </c>
      <c r="D152" s="45">
        <v>22.3</v>
      </c>
      <c r="E152" s="51"/>
      <c r="F152" s="51"/>
      <c r="G152" s="51"/>
      <c r="H152" s="13"/>
      <c r="I152" s="188"/>
      <c r="J152" s="268"/>
    </row>
    <row r="153" spans="1:10" s="1" customFormat="1" ht="30" x14ac:dyDescent="0.25">
      <c r="A153" s="13" t="s">
        <v>187</v>
      </c>
      <c r="B153" s="16" t="s">
        <v>228</v>
      </c>
      <c r="C153" s="17" t="s">
        <v>3</v>
      </c>
      <c r="D153" s="62">
        <v>37</v>
      </c>
      <c r="E153" s="65"/>
      <c r="F153" s="65"/>
      <c r="G153" s="65"/>
      <c r="H153" s="13"/>
      <c r="I153" s="13"/>
      <c r="J153" s="117" t="s">
        <v>482</v>
      </c>
    </row>
    <row r="154" spans="1:10" s="1" customFormat="1" ht="30" x14ac:dyDescent="0.25">
      <c r="A154" s="13" t="s">
        <v>188</v>
      </c>
      <c r="B154" s="16" t="s">
        <v>318</v>
      </c>
      <c r="C154" s="17" t="s">
        <v>319</v>
      </c>
      <c r="D154" s="31">
        <v>1800</v>
      </c>
      <c r="E154" s="35">
        <v>120</v>
      </c>
      <c r="F154" s="35"/>
      <c r="G154" s="51">
        <f>E154/D154*100</f>
        <v>6.666666666666667</v>
      </c>
      <c r="H154" s="13"/>
      <c r="I154" s="155">
        <f>D154-E154</f>
        <v>1680</v>
      </c>
      <c r="J154" s="118" t="s">
        <v>420</v>
      </c>
    </row>
    <row r="155" spans="1:10" s="1" customFormat="1" x14ac:dyDescent="0.25">
      <c r="A155" s="13" t="s">
        <v>393</v>
      </c>
      <c r="B155" s="16" t="s">
        <v>44</v>
      </c>
      <c r="C155" s="17" t="s">
        <v>3</v>
      </c>
      <c r="D155" s="56">
        <v>100</v>
      </c>
      <c r="E155" s="51">
        <v>97.17</v>
      </c>
      <c r="F155" s="51">
        <v>96.64</v>
      </c>
      <c r="G155" s="30"/>
      <c r="H155" s="13"/>
      <c r="I155" s="13"/>
      <c r="J155" s="13"/>
    </row>
    <row r="156" spans="1:10" s="1" customFormat="1" x14ac:dyDescent="0.25">
      <c r="A156" s="13" t="s">
        <v>394</v>
      </c>
      <c r="B156" s="16" t="s">
        <v>45</v>
      </c>
      <c r="C156" s="17" t="s">
        <v>3</v>
      </c>
      <c r="D156" s="56">
        <v>100</v>
      </c>
      <c r="E156" s="51">
        <v>96.97</v>
      </c>
      <c r="F156" s="51">
        <v>95.19</v>
      </c>
      <c r="G156" s="30"/>
      <c r="H156" s="13"/>
      <c r="I156" s="13"/>
      <c r="J156" s="13"/>
    </row>
    <row r="157" spans="1:10" s="1" customFormat="1" ht="31.5" x14ac:dyDescent="0.25">
      <c r="A157" s="13" t="s">
        <v>395</v>
      </c>
      <c r="B157" s="16" t="s">
        <v>46</v>
      </c>
      <c r="C157" s="17" t="s">
        <v>3</v>
      </c>
      <c r="D157" s="56">
        <v>82.17</v>
      </c>
      <c r="E157" s="51">
        <v>79.98</v>
      </c>
      <c r="F157" s="51">
        <v>69.989999999999995</v>
      </c>
      <c r="G157" s="30"/>
      <c r="H157" s="13"/>
      <c r="I157" s="13"/>
      <c r="J157" s="13"/>
    </row>
    <row r="158" spans="1:10" s="1" customFormat="1" x14ac:dyDescent="0.25">
      <c r="A158" s="13" t="s">
        <v>493</v>
      </c>
      <c r="B158" s="16" t="s">
        <v>321</v>
      </c>
      <c r="C158" s="17" t="s">
        <v>116</v>
      </c>
      <c r="D158" s="18">
        <v>100000</v>
      </c>
      <c r="E158" s="31">
        <v>25412</v>
      </c>
      <c r="F158" s="31">
        <v>27904</v>
      </c>
      <c r="G158" s="45">
        <f>E158/D158*100</f>
        <v>25.412000000000003</v>
      </c>
      <c r="H158" s="45">
        <f>E158/F158*100-100</f>
        <v>-8.9306192660550465</v>
      </c>
      <c r="I158" s="155">
        <f>D158-E158</f>
        <v>74588</v>
      </c>
      <c r="J158" s="13"/>
    </row>
    <row r="159" spans="1:10" s="3" customFormat="1" x14ac:dyDescent="0.25">
      <c r="A159" s="11">
        <v>7</v>
      </c>
      <c r="B159" s="14" t="s">
        <v>49</v>
      </c>
      <c r="C159" s="15"/>
      <c r="D159" s="11"/>
      <c r="E159" s="11"/>
      <c r="F159" s="11"/>
      <c r="G159" s="11"/>
      <c r="H159" s="11"/>
      <c r="I159" s="11"/>
      <c r="J159" s="11"/>
    </row>
    <row r="160" spans="1:10" s="3" customFormat="1" ht="31.5" x14ac:dyDescent="0.25">
      <c r="A160" s="60" t="s">
        <v>146</v>
      </c>
      <c r="B160" s="16" t="s">
        <v>239</v>
      </c>
      <c r="C160" s="17" t="s">
        <v>3</v>
      </c>
      <c r="D160" s="33">
        <v>17.399999999999999</v>
      </c>
      <c r="E160" s="33">
        <v>17.399999999999999</v>
      </c>
      <c r="F160" s="33">
        <v>17.600000000000001</v>
      </c>
      <c r="G160" s="33"/>
      <c r="H160" s="11"/>
      <c r="I160" s="11"/>
      <c r="J160" s="11"/>
    </row>
    <row r="161" spans="1:10" s="1" customFormat="1" x14ac:dyDescent="0.25">
      <c r="A161" s="60" t="s">
        <v>147</v>
      </c>
      <c r="B161" s="16" t="s">
        <v>108</v>
      </c>
      <c r="C161" s="17" t="s">
        <v>16</v>
      </c>
      <c r="D161" s="45" t="s">
        <v>286</v>
      </c>
      <c r="E161" s="45">
        <v>2.9</v>
      </c>
      <c r="F161" s="45">
        <v>3.9</v>
      </c>
      <c r="G161" s="45"/>
      <c r="H161" s="13"/>
      <c r="I161" s="13"/>
      <c r="J161" s="13"/>
    </row>
    <row r="162" spans="1:10" s="1" customFormat="1" x14ac:dyDescent="0.25">
      <c r="A162" s="60" t="s">
        <v>148</v>
      </c>
      <c r="B162" s="16" t="s">
        <v>107</v>
      </c>
      <c r="C162" s="17" t="s">
        <v>16</v>
      </c>
      <c r="D162" s="45" t="s">
        <v>287</v>
      </c>
      <c r="E162" s="45">
        <v>3.2</v>
      </c>
      <c r="F162" s="45">
        <v>4.4000000000000004</v>
      </c>
      <c r="G162" s="45"/>
      <c r="H162" s="13"/>
      <c r="I162" s="13"/>
      <c r="J162" s="13"/>
    </row>
    <row r="163" spans="1:10" s="1" customFormat="1" x14ac:dyDescent="0.25">
      <c r="A163" s="60" t="s">
        <v>325</v>
      </c>
      <c r="B163" s="16" t="s">
        <v>50</v>
      </c>
      <c r="C163" s="17" t="s">
        <v>3</v>
      </c>
      <c r="D163" s="61">
        <v>100</v>
      </c>
      <c r="E163" s="61">
        <v>100</v>
      </c>
      <c r="F163" s="152">
        <v>100</v>
      </c>
      <c r="G163" s="61"/>
      <c r="H163" s="13"/>
      <c r="I163" s="13"/>
      <c r="J163" s="13"/>
    </row>
    <row r="164" spans="1:10" s="1" customFormat="1" x14ac:dyDescent="0.25">
      <c r="A164" s="60" t="s">
        <v>326</v>
      </c>
      <c r="B164" s="16" t="s">
        <v>51</v>
      </c>
      <c r="C164" s="17" t="s">
        <v>3</v>
      </c>
      <c r="D164" s="62">
        <v>95</v>
      </c>
      <c r="E164" s="204">
        <v>92.9</v>
      </c>
      <c r="F164" s="204">
        <v>92.9</v>
      </c>
      <c r="G164" s="62"/>
      <c r="H164" s="13"/>
      <c r="I164" s="13"/>
      <c r="J164" s="13"/>
    </row>
    <row r="165" spans="1:10" s="1" customFormat="1" x14ac:dyDescent="0.25">
      <c r="A165" s="60" t="s">
        <v>327</v>
      </c>
      <c r="B165" s="16" t="s">
        <v>258</v>
      </c>
      <c r="C165" s="17" t="s">
        <v>3</v>
      </c>
      <c r="D165" s="62">
        <v>75</v>
      </c>
      <c r="E165" s="62"/>
      <c r="F165" s="49"/>
      <c r="G165" s="62"/>
      <c r="H165" s="13"/>
      <c r="I165" s="13"/>
      <c r="J165" s="13" t="s">
        <v>492</v>
      </c>
    </row>
    <row r="166" spans="1:10" s="1" customFormat="1" ht="31.5" x14ac:dyDescent="0.25">
      <c r="A166" s="60" t="s">
        <v>396</v>
      </c>
      <c r="B166" s="16" t="s">
        <v>52</v>
      </c>
      <c r="C166" s="17" t="s">
        <v>53</v>
      </c>
      <c r="D166" s="31">
        <f>D167+D168</f>
        <v>5130</v>
      </c>
      <c r="E166" s="31">
        <v>5130</v>
      </c>
      <c r="F166" s="31">
        <v>5130</v>
      </c>
      <c r="G166" s="31">
        <f>E166/D166*100</f>
        <v>100</v>
      </c>
      <c r="H166" s="46">
        <f>E166/F166*100-100</f>
        <v>0</v>
      </c>
      <c r="I166" s="46"/>
      <c r="J166" s="13"/>
    </row>
    <row r="167" spans="1:10" s="6" customFormat="1" x14ac:dyDescent="0.25">
      <c r="A167" s="63"/>
      <c r="B167" s="20" t="s">
        <v>85</v>
      </c>
      <c r="C167" s="21" t="s">
        <v>53</v>
      </c>
      <c r="D167" s="43">
        <v>2430</v>
      </c>
      <c r="E167" s="43">
        <v>2338</v>
      </c>
      <c r="F167" s="43">
        <v>2430</v>
      </c>
      <c r="G167" s="45">
        <f t="shared" ref="G167:G168" si="23">E167/D167*100</f>
        <v>96.21399176954732</v>
      </c>
      <c r="H167" s="46">
        <f t="shared" ref="H167:H168" si="24">E167/F167*100-100</f>
        <v>-3.7860082304526799</v>
      </c>
      <c r="I167" s="46"/>
      <c r="J167" s="29"/>
    </row>
    <row r="168" spans="1:10" s="6" customFormat="1" x14ac:dyDescent="0.25">
      <c r="A168" s="63"/>
      <c r="B168" s="20" t="s">
        <v>86</v>
      </c>
      <c r="C168" s="21" t="s">
        <v>53</v>
      </c>
      <c r="D168" s="43">
        <v>2700</v>
      </c>
      <c r="E168" s="43">
        <v>2792</v>
      </c>
      <c r="F168" s="43">
        <v>2700</v>
      </c>
      <c r="G168" s="45">
        <f t="shared" si="23"/>
        <v>103.40740740740742</v>
      </c>
      <c r="H168" s="46">
        <f t="shared" si="24"/>
        <v>3.407407407407419</v>
      </c>
      <c r="I168" s="46"/>
      <c r="J168" s="29"/>
    </row>
    <row r="169" spans="1:10" s="1" customFormat="1" ht="31.5" x14ac:dyDescent="0.25">
      <c r="A169" s="60" t="s">
        <v>397</v>
      </c>
      <c r="B169" s="16" t="s">
        <v>54</v>
      </c>
      <c r="C169" s="17" t="s">
        <v>53</v>
      </c>
      <c r="D169" s="31">
        <v>29</v>
      </c>
      <c r="E169" s="31">
        <v>29</v>
      </c>
      <c r="F169" s="45">
        <v>28.5</v>
      </c>
      <c r="G169" s="31"/>
      <c r="H169" s="13"/>
      <c r="I169" s="13"/>
      <c r="J169" s="13"/>
    </row>
    <row r="170" spans="1:10" s="1" customFormat="1" x14ac:dyDescent="0.25">
      <c r="A170" s="60" t="s">
        <v>398</v>
      </c>
      <c r="B170" s="16" t="s">
        <v>55</v>
      </c>
      <c r="C170" s="17" t="s">
        <v>56</v>
      </c>
      <c r="D170" s="61">
        <v>8</v>
      </c>
      <c r="E170" s="205">
        <v>7.8</v>
      </c>
      <c r="F170" s="152">
        <v>7.5</v>
      </c>
      <c r="G170" s="61"/>
      <c r="H170" s="13"/>
      <c r="I170" s="13"/>
      <c r="J170" s="13"/>
    </row>
    <row r="171" spans="1:10" s="1" customFormat="1" ht="31.5" x14ac:dyDescent="0.25">
      <c r="A171" s="60" t="s">
        <v>399</v>
      </c>
      <c r="B171" s="16" t="s">
        <v>57</v>
      </c>
      <c r="C171" s="17" t="s">
        <v>58</v>
      </c>
      <c r="D171" s="55" t="s">
        <v>288</v>
      </c>
      <c r="E171" s="55">
        <v>16</v>
      </c>
      <c r="F171" s="55">
        <v>3</v>
      </c>
      <c r="G171" s="55"/>
      <c r="H171" s="13"/>
      <c r="I171" s="13"/>
      <c r="J171" s="13"/>
    </row>
    <row r="172" spans="1:10" s="1" customFormat="1" ht="31.5" x14ac:dyDescent="0.25">
      <c r="A172" s="60" t="s">
        <v>400</v>
      </c>
      <c r="B172" s="16" t="s">
        <v>271</v>
      </c>
      <c r="C172" s="17" t="s">
        <v>59</v>
      </c>
      <c r="D172" s="55" t="s">
        <v>285</v>
      </c>
      <c r="E172" s="55">
        <v>6.4</v>
      </c>
      <c r="F172" s="45">
        <v>13</v>
      </c>
      <c r="G172" s="55"/>
      <c r="H172" s="13"/>
      <c r="I172" s="13"/>
      <c r="J172" s="13"/>
    </row>
    <row r="173" spans="1:10" s="1" customFormat="1" x14ac:dyDescent="0.25">
      <c r="A173" s="60" t="s">
        <v>401</v>
      </c>
      <c r="B173" s="16" t="s">
        <v>175</v>
      </c>
      <c r="C173" s="17" t="s">
        <v>16</v>
      </c>
      <c r="D173" s="46">
        <v>0.2</v>
      </c>
      <c r="E173" s="46">
        <v>0.05</v>
      </c>
      <c r="F173" s="153">
        <v>2.5000000000000001E-2</v>
      </c>
      <c r="G173" s="46"/>
      <c r="H173" s="13"/>
      <c r="I173" s="13"/>
      <c r="J173" s="13"/>
    </row>
    <row r="174" spans="1:10" s="3" customFormat="1" x14ac:dyDescent="0.25">
      <c r="A174" s="64">
        <v>8</v>
      </c>
      <c r="B174" s="14" t="s">
        <v>402</v>
      </c>
      <c r="C174" s="15"/>
      <c r="D174" s="11"/>
      <c r="E174" s="11"/>
      <c r="F174" s="11"/>
      <c r="G174" s="11"/>
      <c r="H174" s="11"/>
      <c r="I174" s="11"/>
      <c r="J174" s="11"/>
    </row>
    <row r="175" spans="1:10" s="1" customFormat="1" x14ac:dyDescent="0.25">
      <c r="A175" s="60" t="s">
        <v>149</v>
      </c>
      <c r="B175" s="16" t="s">
        <v>269</v>
      </c>
      <c r="C175" s="17" t="s">
        <v>59</v>
      </c>
      <c r="D175" s="65">
        <v>95</v>
      </c>
      <c r="E175" s="65">
        <v>88</v>
      </c>
      <c r="F175" s="65">
        <v>87.54</v>
      </c>
      <c r="G175" s="65"/>
      <c r="H175" s="13"/>
      <c r="I175" s="13"/>
      <c r="J175" s="13"/>
    </row>
    <row r="176" spans="1:10" ht="17.45" customHeight="1" x14ac:dyDescent="0.25">
      <c r="A176" s="60" t="s">
        <v>150</v>
      </c>
      <c r="B176" s="16" t="s">
        <v>229</v>
      </c>
      <c r="C176" s="13" t="s">
        <v>60</v>
      </c>
      <c r="D176" s="32">
        <v>1845594</v>
      </c>
      <c r="E176" s="32">
        <v>1709602</v>
      </c>
      <c r="F176" s="32">
        <v>1700588</v>
      </c>
      <c r="G176" s="33">
        <f>E176/D176*100</f>
        <v>92.631532178799887</v>
      </c>
      <c r="H176" s="154">
        <f>E176/F176*100-100</f>
        <v>0.53005195849907238</v>
      </c>
      <c r="I176" s="217">
        <f>D176-E176</f>
        <v>135992</v>
      </c>
      <c r="J176" s="48"/>
    </row>
    <row r="177" spans="1:10" x14ac:dyDescent="0.25">
      <c r="A177" s="60" t="s">
        <v>151</v>
      </c>
      <c r="B177" s="16" t="s">
        <v>127</v>
      </c>
      <c r="C177" s="13" t="s">
        <v>99</v>
      </c>
      <c r="D177" s="32">
        <v>4672678</v>
      </c>
      <c r="E177" s="32">
        <v>1425000</v>
      </c>
      <c r="F177" s="32">
        <v>1114000</v>
      </c>
      <c r="G177" s="33">
        <f t="shared" ref="G177:G179" si="25">E177/D177*100</f>
        <v>30.496430526563138</v>
      </c>
      <c r="H177" s="154">
        <f t="shared" ref="H177:H179" si="26">E177/F177*100-100</f>
        <v>27.917414721723503</v>
      </c>
      <c r="I177" s="217">
        <f t="shared" ref="I177:I178" si="27">D177-E177</f>
        <v>3247678</v>
      </c>
      <c r="J177" s="48"/>
    </row>
    <row r="178" spans="1:10" x14ac:dyDescent="0.25">
      <c r="A178" s="60" t="s">
        <v>152</v>
      </c>
      <c r="B178" s="16" t="s">
        <v>244</v>
      </c>
      <c r="C178" s="13" t="s">
        <v>99</v>
      </c>
      <c r="D178" s="32">
        <v>7367856</v>
      </c>
      <c r="E178" s="32">
        <v>1612061</v>
      </c>
      <c r="F178" s="32">
        <v>1449083</v>
      </c>
      <c r="G178" s="33">
        <f t="shared" si="25"/>
        <v>21.879648570764683</v>
      </c>
      <c r="H178" s="154">
        <f t="shared" si="26"/>
        <v>11.246974810966663</v>
      </c>
      <c r="I178" s="217">
        <f t="shared" si="27"/>
        <v>5755795</v>
      </c>
      <c r="J178" s="48"/>
    </row>
    <row r="179" spans="1:10" x14ac:dyDescent="0.25">
      <c r="A179" s="60" t="s">
        <v>320</v>
      </c>
      <c r="B179" s="16" t="s">
        <v>245</v>
      </c>
      <c r="C179" s="13" t="s">
        <v>99</v>
      </c>
      <c r="D179" s="32">
        <v>150000</v>
      </c>
      <c r="E179" s="32">
        <v>210000</v>
      </c>
      <c r="F179" s="32">
        <v>217000</v>
      </c>
      <c r="G179" s="33">
        <f t="shared" si="25"/>
        <v>140</v>
      </c>
      <c r="H179" s="154">
        <f t="shared" si="26"/>
        <v>-3.2258064516128968</v>
      </c>
      <c r="I179" s="217"/>
      <c r="J179" s="48"/>
    </row>
    <row r="180" spans="1:10" s="3" customFormat="1" x14ac:dyDescent="0.25">
      <c r="A180" s="64">
        <v>9</v>
      </c>
      <c r="B180" s="14" t="s">
        <v>230</v>
      </c>
      <c r="C180" s="15"/>
      <c r="D180" s="11"/>
      <c r="E180" s="11"/>
      <c r="F180" s="11"/>
      <c r="G180" s="11"/>
      <c r="H180" s="11"/>
      <c r="I180" s="11"/>
      <c r="J180" s="11"/>
    </row>
    <row r="181" spans="1:10" s="1" customFormat="1" ht="31.5" x14ac:dyDescent="0.25">
      <c r="A181" s="60" t="s">
        <v>218</v>
      </c>
      <c r="B181" s="16" t="s">
        <v>15</v>
      </c>
      <c r="C181" s="17" t="s">
        <v>60</v>
      </c>
      <c r="D181" s="67">
        <v>30300</v>
      </c>
      <c r="E181" s="67"/>
      <c r="F181" s="67"/>
      <c r="G181" s="67"/>
      <c r="H181" s="13"/>
      <c r="I181" s="67">
        <v>30300</v>
      </c>
      <c r="J181" s="12" t="s">
        <v>475</v>
      </c>
    </row>
    <row r="182" spans="1:10" s="6" customFormat="1" x14ac:dyDescent="0.25">
      <c r="A182" s="63"/>
      <c r="B182" s="27" t="s">
        <v>227</v>
      </c>
      <c r="C182" s="28" t="s">
        <v>60</v>
      </c>
      <c r="D182" s="44">
        <v>2500</v>
      </c>
      <c r="E182" s="155">
        <v>340</v>
      </c>
      <c r="F182" s="155">
        <v>300</v>
      </c>
      <c r="G182" s="156">
        <f>E182/D182*100</f>
        <v>13.600000000000001</v>
      </c>
      <c r="H182" s="154">
        <f>E182/F182*100-100</f>
        <v>13.333333333333329</v>
      </c>
      <c r="I182" s="217">
        <f t="shared" ref="I182" si="28">D182-E182</f>
        <v>2160</v>
      </c>
      <c r="J182" s="29"/>
    </row>
    <row r="183" spans="1:10" s="1" customFormat="1" ht="31.5" x14ac:dyDescent="0.25">
      <c r="A183" s="60" t="s">
        <v>219</v>
      </c>
      <c r="B183" s="59" t="s">
        <v>241</v>
      </c>
      <c r="C183" s="25" t="s">
        <v>3</v>
      </c>
      <c r="D183" s="46">
        <v>56</v>
      </c>
      <c r="E183" s="46"/>
      <c r="F183" s="46"/>
      <c r="G183" s="46"/>
      <c r="H183" s="13"/>
      <c r="I183" s="202"/>
      <c r="J183" s="274" t="s">
        <v>476</v>
      </c>
    </row>
    <row r="184" spans="1:10" s="1" customFormat="1" ht="31.5" x14ac:dyDescent="0.25">
      <c r="A184" s="60" t="s">
        <v>225</v>
      </c>
      <c r="B184" s="16" t="s">
        <v>204</v>
      </c>
      <c r="C184" s="17" t="s">
        <v>3</v>
      </c>
      <c r="D184" s="46">
        <v>65</v>
      </c>
      <c r="E184" s="46"/>
      <c r="F184" s="46"/>
      <c r="G184" s="46"/>
      <c r="H184" s="13"/>
      <c r="I184" s="208"/>
      <c r="J184" s="275"/>
    </row>
    <row r="185" spans="1:10" s="6" customFormat="1" ht="31.5" x14ac:dyDescent="0.25">
      <c r="A185" s="63"/>
      <c r="B185" s="20" t="s">
        <v>94</v>
      </c>
      <c r="C185" s="21" t="s">
        <v>3</v>
      </c>
      <c r="D185" s="54">
        <v>22.93</v>
      </c>
      <c r="E185" s="54"/>
      <c r="F185" s="54"/>
      <c r="G185" s="54"/>
      <c r="H185" s="29"/>
      <c r="I185" s="209"/>
      <c r="J185" s="275"/>
    </row>
    <row r="186" spans="1:10" s="1" customFormat="1" ht="31.5" x14ac:dyDescent="0.25">
      <c r="A186" s="60" t="s">
        <v>259</v>
      </c>
      <c r="B186" s="16" t="s">
        <v>270</v>
      </c>
      <c r="C186" s="17" t="s">
        <v>3</v>
      </c>
      <c r="D186" s="46">
        <v>2.2999999999999998</v>
      </c>
      <c r="E186" s="46"/>
      <c r="F186" s="46"/>
      <c r="G186" s="46"/>
      <c r="H186" s="13"/>
      <c r="I186" s="188"/>
      <c r="J186" s="276"/>
    </row>
    <row r="187" spans="1:10" s="1" customFormat="1" ht="63.75" x14ac:dyDescent="0.25">
      <c r="A187" s="60" t="s">
        <v>404</v>
      </c>
      <c r="B187" s="16" t="s">
        <v>329</v>
      </c>
      <c r="C187" s="12" t="s">
        <v>60</v>
      </c>
      <c r="D187" s="66">
        <v>152832</v>
      </c>
      <c r="E187" s="66"/>
      <c r="F187" s="66"/>
      <c r="G187" s="66"/>
      <c r="H187" s="12"/>
      <c r="I187" s="12"/>
      <c r="J187" s="107" t="s">
        <v>477</v>
      </c>
    </row>
    <row r="188" spans="1:10" s="1" customFormat="1" ht="38.25" x14ac:dyDescent="0.25">
      <c r="A188" s="60" t="s">
        <v>405</v>
      </c>
      <c r="B188" s="16" t="s">
        <v>330</v>
      </c>
      <c r="C188" s="12" t="s">
        <v>60</v>
      </c>
      <c r="D188" s="66">
        <v>108671</v>
      </c>
      <c r="E188" s="66"/>
      <c r="F188" s="66"/>
      <c r="G188" s="66"/>
      <c r="H188" s="12"/>
      <c r="I188" s="207"/>
      <c r="J188" s="157" t="s">
        <v>331</v>
      </c>
    </row>
    <row r="189" spans="1:10" s="1" customFormat="1" ht="47.25" x14ac:dyDescent="0.25">
      <c r="A189" s="60" t="s">
        <v>406</v>
      </c>
      <c r="B189" s="47" t="s">
        <v>231</v>
      </c>
      <c r="C189" s="12"/>
      <c r="D189" s="12" t="s">
        <v>303</v>
      </c>
      <c r="E189" s="46"/>
      <c r="F189" s="46"/>
      <c r="G189" s="46"/>
      <c r="H189" s="13"/>
      <c r="I189" s="13"/>
      <c r="J189" s="13"/>
    </row>
    <row r="190" spans="1:10" s="3" customFormat="1" x14ac:dyDescent="0.25">
      <c r="A190" s="64">
        <v>10</v>
      </c>
      <c r="B190" s="14" t="s">
        <v>61</v>
      </c>
      <c r="C190" s="15"/>
      <c r="D190" s="46"/>
      <c r="E190" s="194"/>
      <c r="F190" s="194"/>
      <c r="G190" s="46"/>
      <c r="H190" s="11"/>
      <c r="I190" s="11"/>
      <c r="J190" s="11"/>
    </row>
    <row r="191" spans="1:10" s="1" customFormat="1" ht="38.25" x14ac:dyDescent="0.25">
      <c r="A191" s="60" t="s">
        <v>153</v>
      </c>
      <c r="B191" s="16" t="s">
        <v>14</v>
      </c>
      <c r="C191" s="17" t="s">
        <v>3</v>
      </c>
      <c r="D191" s="46">
        <v>64</v>
      </c>
      <c r="E191" s="196">
        <v>62</v>
      </c>
      <c r="F191" s="196">
        <v>62</v>
      </c>
      <c r="G191" s="46"/>
      <c r="H191" s="12"/>
      <c r="I191" s="12"/>
      <c r="J191" s="107" t="s">
        <v>333</v>
      </c>
    </row>
    <row r="192" spans="1:10" s="1" customFormat="1" x14ac:dyDescent="0.25">
      <c r="A192" s="60" t="s">
        <v>154</v>
      </c>
      <c r="B192" s="16" t="s">
        <v>62</v>
      </c>
      <c r="C192" s="17" t="s">
        <v>3</v>
      </c>
      <c r="D192" s="85">
        <v>89</v>
      </c>
      <c r="E192" s="46">
        <v>87.8</v>
      </c>
      <c r="F192" s="46">
        <v>87.03</v>
      </c>
      <c r="G192" s="85"/>
      <c r="H192" s="13"/>
      <c r="I192" s="13"/>
      <c r="J192" s="13"/>
    </row>
    <row r="193" spans="1:10" s="1" customFormat="1" x14ac:dyDescent="0.25">
      <c r="A193" s="60" t="s">
        <v>155</v>
      </c>
      <c r="B193" s="16" t="s">
        <v>274</v>
      </c>
      <c r="C193" s="17" t="s">
        <v>3</v>
      </c>
      <c r="D193" s="85">
        <v>86.5</v>
      </c>
      <c r="E193" s="46">
        <v>86.2</v>
      </c>
      <c r="F193" s="46">
        <v>86</v>
      </c>
      <c r="G193" s="85"/>
      <c r="H193" s="13"/>
      <c r="I193" s="13"/>
      <c r="J193" s="13"/>
    </row>
    <row r="194" spans="1:10" s="1" customFormat="1" x14ac:dyDescent="0.25">
      <c r="A194" s="60" t="s">
        <v>211</v>
      </c>
      <c r="B194" s="16" t="s">
        <v>275</v>
      </c>
      <c r="C194" s="17" t="s">
        <v>3</v>
      </c>
      <c r="D194" s="46">
        <v>99.66</v>
      </c>
      <c r="E194" s="197">
        <v>99.5</v>
      </c>
      <c r="F194" s="197">
        <v>99.55</v>
      </c>
      <c r="G194" s="46"/>
      <c r="H194" s="13"/>
      <c r="I194" s="13"/>
      <c r="J194" s="13"/>
    </row>
    <row r="195" spans="1:10" s="1" customFormat="1" ht="15.75" customHeight="1" x14ac:dyDescent="0.25">
      <c r="A195" s="60" t="s">
        <v>212</v>
      </c>
      <c r="B195" s="16" t="s">
        <v>276</v>
      </c>
      <c r="C195" s="17" t="s">
        <v>3</v>
      </c>
      <c r="D195" s="65">
        <v>99.95</v>
      </c>
      <c r="E195" s="198"/>
      <c r="F195" s="197">
        <v>99.98</v>
      </c>
      <c r="G195" s="65"/>
      <c r="H195" s="13"/>
      <c r="I195" s="13"/>
      <c r="J195" s="13"/>
    </row>
    <row r="196" spans="1:10" s="1" customFormat="1" x14ac:dyDescent="0.25">
      <c r="A196" s="60" t="s">
        <v>213</v>
      </c>
      <c r="B196" s="16" t="s">
        <v>277</v>
      </c>
      <c r="C196" s="17" t="s">
        <v>3</v>
      </c>
      <c r="D196" s="65">
        <v>99.99</v>
      </c>
      <c r="E196" s="199"/>
      <c r="F196" s="197">
        <v>99.98</v>
      </c>
      <c r="G196" s="65"/>
      <c r="H196" s="13"/>
      <c r="I196" s="13"/>
      <c r="J196" s="13"/>
    </row>
    <row r="197" spans="1:10" s="1" customFormat="1" x14ac:dyDescent="0.25">
      <c r="A197" s="60" t="s">
        <v>214</v>
      </c>
      <c r="B197" s="16" t="s">
        <v>278</v>
      </c>
      <c r="C197" s="17" t="s">
        <v>3</v>
      </c>
      <c r="D197" s="51">
        <v>78</v>
      </c>
      <c r="E197" s="198"/>
      <c r="F197" s="197">
        <v>75.489999999999995</v>
      </c>
      <c r="G197" s="51"/>
      <c r="H197" s="13"/>
      <c r="I197" s="13"/>
      <c r="J197" s="13"/>
    </row>
    <row r="198" spans="1:10" s="1" customFormat="1" x14ac:dyDescent="0.25">
      <c r="A198" s="60" t="s">
        <v>215</v>
      </c>
      <c r="B198" s="16" t="s">
        <v>65</v>
      </c>
      <c r="C198" s="12" t="s">
        <v>200</v>
      </c>
      <c r="D198" s="66">
        <f>SUM(D199:D202)</f>
        <v>46323</v>
      </c>
      <c r="E198" s="200"/>
      <c r="F198" s="66">
        <f xml:space="preserve"> SUM(F200:F202)</f>
        <v>12652</v>
      </c>
      <c r="G198" s="51"/>
      <c r="H198" s="13"/>
      <c r="I198" s="13"/>
      <c r="J198" s="13"/>
    </row>
    <row r="199" spans="1:10" s="1" customFormat="1" x14ac:dyDescent="0.25">
      <c r="A199" s="60"/>
      <c r="B199" s="20" t="s">
        <v>111</v>
      </c>
      <c r="C199" s="19" t="s">
        <v>200</v>
      </c>
      <c r="D199" s="91">
        <v>3165</v>
      </c>
      <c r="E199" s="66"/>
      <c r="F199" s="66">
        <v>2870</v>
      </c>
      <c r="G199" s="51"/>
      <c r="H199" s="13"/>
      <c r="I199" s="13"/>
      <c r="J199" s="13"/>
    </row>
    <row r="200" spans="1:10" s="1" customFormat="1" x14ac:dyDescent="0.25">
      <c r="A200" s="60"/>
      <c r="B200" s="20" t="s">
        <v>66</v>
      </c>
      <c r="C200" s="19" t="s">
        <v>200</v>
      </c>
      <c r="D200" s="91">
        <v>3225</v>
      </c>
      <c r="E200" s="66"/>
      <c r="F200" s="66">
        <v>3227</v>
      </c>
      <c r="G200" s="51"/>
      <c r="H200" s="13"/>
      <c r="I200" s="13"/>
      <c r="J200" s="13"/>
    </row>
    <row r="201" spans="1:10" s="1" customFormat="1" x14ac:dyDescent="0.25">
      <c r="A201" s="60"/>
      <c r="B201" s="20" t="s">
        <v>134</v>
      </c>
      <c r="C201" s="19" t="s">
        <v>200</v>
      </c>
      <c r="D201" s="91">
        <v>18114</v>
      </c>
      <c r="E201" s="66"/>
      <c r="F201" s="66">
        <v>4389</v>
      </c>
      <c r="G201" s="51"/>
      <c r="H201" s="13"/>
      <c r="I201" s="13"/>
      <c r="J201" s="13"/>
    </row>
    <row r="202" spans="1:10" s="1" customFormat="1" x14ac:dyDescent="0.25">
      <c r="A202" s="60"/>
      <c r="B202" s="20" t="s">
        <v>135</v>
      </c>
      <c r="C202" s="19" t="s">
        <v>200</v>
      </c>
      <c r="D202" s="91">
        <v>21819</v>
      </c>
      <c r="E202" s="66"/>
      <c r="F202" s="66">
        <v>5036</v>
      </c>
      <c r="G202" s="51"/>
      <c r="H202" s="13"/>
      <c r="I202" s="13"/>
      <c r="J202" s="13"/>
    </row>
    <row r="203" spans="1:10" s="3" customFormat="1" x14ac:dyDescent="0.25">
      <c r="A203" s="64">
        <v>11</v>
      </c>
      <c r="B203" s="14" t="s">
        <v>103</v>
      </c>
      <c r="C203" s="15"/>
      <c r="D203" s="11"/>
      <c r="E203" s="195"/>
      <c r="F203" s="195"/>
      <c r="G203" s="11"/>
      <c r="H203" s="11"/>
      <c r="I203" s="11"/>
      <c r="J203" s="11"/>
    </row>
    <row r="204" spans="1:10" s="3" customFormat="1" ht="63" x14ac:dyDescent="0.25">
      <c r="A204" s="13" t="s">
        <v>156</v>
      </c>
      <c r="B204" s="59" t="s">
        <v>267</v>
      </c>
      <c r="C204" s="13" t="s">
        <v>3</v>
      </c>
      <c r="D204" s="46">
        <v>20</v>
      </c>
      <c r="E204" s="46">
        <v>30.36</v>
      </c>
      <c r="F204" s="46">
        <v>13.09</v>
      </c>
      <c r="G204" s="46"/>
      <c r="H204" s="11"/>
      <c r="I204" s="11"/>
      <c r="J204" s="11"/>
    </row>
    <row r="205" spans="1:10" s="3" customFormat="1" ht="47.25" x14ac:dyDescent="0.25">
      <c r="A205" s="13" t="s">
        <v>157</v>
      </c>
      <c r="B205" s="59" t="s">
        <v>268</v>
      </c>
      <c r="C205" s="13" t="s">
        <v>3</v>
      </c>
      <c r="D205" s="46">
        <v>90</v>
      </c>
      <c r="E205" s="179">
        <v>100</v>
      </c>
      <c r="F205" s="179">
        <v>100</v>
      </c>
      <c r="G205" s="46"/>
      <c r="H205" s="11"/>
      <c r="I205" s="11"/>
      <c r="J205" s="11"/>
    </row>
    <row r="206" spans="1:10" s="3" customFormat="1" ht="31.5" x14ac:dyDescent="0.25">
      <c r="A206" s="13" t="s">
        <v>158</v>
      </c>
      <c r="B206" s="59" t="s">
        <v>226</v>
      </c>
      <c r="C206" s="13" t="s">
        <v>3</v>
      </c>
      <c r="D206" s="46">
        <v>85</v>
      </c>
      <c r="E206" s="46">
        <v>85</v>
      </c>
      <c r="F206" s="46">
        <v>90</v>
      </c>
      <c r="G206" s="46"/>
      <c r="H206" s="11"/>
      <c r="I206" s="11"/>
      <c r="J206" s="11"/>
    </row>
    <row r="207" spans="1:10" s="1" customFormat="1" ht="31.5" x14ac:dyDescent="0.25">
      <c r="A207" s="13" t="s">
        <v>159</v>
      </c>
      <c r="B207" s="16" t="s">
        <v>130</v>
      </c>
      <c r="C207" s="17" t="s">
        <v>3</v>
      </c>
      <c r="D207" s="46">
        <v>100</v>
      </c>
      <c r="E207" s="46">
        <v>100</v>
      </c>
      <c r="F207" s="46">
        <v>100</v>
      </c>
      <c r="G207" s="46"/>
      <c r="H207" s="13"/>
      <c r="I207" s="13"/>
      <c r="J207" s="13"/>
    </row>
    <row r="208" spans="1:10" s="1" customFormat="1" x14ac:dyDescent="0.25">
      <c r="A208" s="13" t="s">
        <v>243</v>
      </c>
      <c r="B208" s="16" t="s">
        <v>67</v>
      </c>
      <c r="C208" s="17" t="s">
        <v>68</v>
      </c>
      <c r="D208" s="46">
        <v>120</v>
      </c>
      <c r="E208" s="46">
        <v>116.8</v>
      </c>
      <c r="F208" s="46">
        <v>114</v>
      </c>
      <c r="G208" s="46">
        <f>E208/D208*100</f>
        <v>97.333333333333329</v>
      </c>
      <c r="H208" s="85">
        <f>E208/F208*100-100</f>
        <v>2.4561403508772059</v>
      </c>
      <c r="I208" s="85"/>
      <c r="J208" s="13"/>
    </row>
    <row r="209" spans="1:14" s="6" customFormat="1" ht="31.5" x14ac:dyDescent="0.25">
      <c r="A209" s="29"/>
      <c r="B209" s="20" t="s">
        <v>69</v>
      </c>
      <c r="C209" s="21" t="s">
        <v>68</v>
      </c>
      <c r="D209" s="54">
        <v>1.6</v>
      </c>
      <c r="E209" s="54">
        <v>1.71</v>
      </c>
      <c r="F209" s="54">
        <v>1.77</v>
      </c>
      <c r="G209" s="54"/>
      <c r="H209" s="29"/>
      <c r="I209" s="29"/>
      <c r="J209" s="29"/>
    </row>
    <row r="210" spans="1:14" s="1" customFormat="1" x14ac:dyDescent="0.25">
      <c r="A210" s="13" t="s">
        <v>407</v>
      </c>
      <c r="B210" s="16" t="s">
        <v>70</v>
      </c>
      <c r="C210" s="17" t="s">
        <v>68</v>
      </c>
      <c r="D210" s="46">
        <v>65</v>
      </c>
      <c r="E210" s="46">
        <v>85.85</v>
      </c>
      <c r="F210" s="46">
        <v>76.239999999999995</v>
      </c>
      <c r="G210" s="46">
        <f>E210/D210*100</f>
        <v>132.07692307692307</v>
      </c>
      <c r="H210" s="85">
        <f>E210/F210*100-100</f>
        <v>12.60493179433368</v>
      </c>
      <c r="I210" s="85"/>
      <c r="J210" s="13"/>
    </row>
    <row r="211" spans="1:14" s="1" customFormat="1" x14ac:dyDescent="0.25">
      <c r="A211" s="13" t="s">
        <v>408</v>
      </c>
      <c r="B211" s="16" t="s">
        <v>71</v>
      </c>
      <c r="C211" s="17" t="s">
        <v>3</v>
      </c>
      <c r="D211" s="46">
        <v>210</v>
      </c>
      <c r="E211" s="46">
        <v>300.49</v>
      </c>
      <c r="F211" s="46">
        <v>267</v>
      </c>
      <c r="G211" s="46"/>
      <c r="H211" s="13"/>
      <c r="I211" s="13"/>
      <c r="J211" s="13"/>
    </row>
    <row r="212" spans="1:14" s="1" customFormat="1" x14ac:dyDescent="0.25">
      <c r="A212" s="13" t="s">
        <v>409</v>
      </c>
      <c r="B212" s="16" t="s">
        <v>132</v>
      </c>
      <c r="C212" s="17" t="s">
        <v>99</v>
      </c>
      <c r="D212" s="31">
        <v>450</v>
      </c>
      <c r="E212" s="31">
        <v>150</v>
      </c>
      <c r="F212" s="31">
        <v>125</v>
      </c>
      <c r="G212" s="46">
        <f>E212/D212*100</f>
        <v>33.333333333333329</v>
      </c>
      <c r="H212" s="85">
        <f>E212/F212*100-100</f>
        <v>20</v>
      </c>
      <c r="I212" s="85"/>
      <c r="J212" s="13"/>
    </row>
    <row r="213" spans="1:14" s="1" customFormat="1" x14ac:dyDescent="0.25">
      <c r="A213" s="13" t="s">
        <v>410</v>
      </c>
      <c r="B213" s="16" t="s">
        <v>246</v>
      </c>
      <c r="C213" s="17" t="s">
        <v>133</v>
      </c>
      <c r="D213" s="31">
        <v>20</v>
      </c>
      <c r="E213" s="31">
        <v>20</v>
      </c>
      <c r="F213" s="31">
        <v>20</v>
      </c>
      <c r="G213" s="46">
        <f>E213/D213*100</f>
        <v>100</v>
      </c>
      <c r="H213" s="85"/>
      <c r="I213" s="85"/>
      <c r="J213" s="13"/>
    </row>
    <row r="214" spans="1:14" s="1" customFormat="1" ht="31.5" x14ac:dyDescent="0.25">
      <c r="A214" s="13"/>
      <c r="B214" s="16" t="s">
        <v>279</v>
      </c>
      <c r="C214" s="17" t="s">
        <v>133</v>
      </c>
      <c r="D214" s="48">
        <v>18</v>
      </c>
      <c r="E214" s="31">
        <v>18</v>
      </c>
      <c r="F214" s="31">
        <v>18</v>
      </c>
      <c r="G214" s="46">
        <f t="shared" ref="G214:G216" si="29">E214/D214*100</f>
        <v>100</v>
      </c>
      <c r="H214" s="85"/>
      <c r="I214" s="85"/>
      <c r="J214" s="13"/>
    </row>
    <row r="215" spans="1:14" s="1" customFormat="1" x14ac:dyDescent="0.25">
      <c r="A215" s="13"/>
      <c r="B215" s="16" t="s">
        <v>280</v>
      </c>
      <c r="C215" s="17" t="s">
        <v>133</v>
      </c>
      <c r="D215" s="48">
        <v>2</v>
      </c>
      <c r="E215" s="31">
        <v>2</v>
      </c>
      <c r="F215" s="31">
        <v>2</v>
      </c>
      <c r="G215" s="46">
        <f t="shared" si="29"/>
        <v>100</v>
      </c>
      <c r="H215" s="85"/>
      <c r="I215" s="85"/>
      <c r="J215" s="13"/>
    </row>
    <row r="216" spans="1:14" s="1" customFormat="1" x14ac:dyDescent="0.25">
      <c r="A216" s="13" t="s">
        <v>411</v>
      </c>
      <c r="B216" s="16" t="s">
        <v>115</v>
      </c>
      <c r="C216" s="17" t="s">
        <v>116</v>
      </c>
      <c r="D216" s="31">
        <v>19000</v>
      </c>
      <c r="E216" s="31">
        <v>1070</v>
      </c>
      <c r="F216" s="31">
        <v>928</v>
      </c>
      <c r="G216" s="46">
        <f t="shared" si="29"/>
        <v>5.6315789473684212</v>
      </c>
      <c r="H216" s="85">
        <f>E216/F216*100-100</f>
        <v>15.301724137931032</v>
      </c>
      <c r="I216" s="85"/>
      <c r="J216" s="13"/>
    </row>
    <row r="217" spans="1:14" s="3" customFormat="1" ht="31.5" x14ac:dyDescent="0.25">
      <c r="A217" s="64">
        <v>12</v>
      </c>
      <c r="B217" s="14" t="s">
        <v>72</v>
      </c>
      <c r="C217" s="15"/>
      <c r="D217" s="11"/>
      <c r="E217" s="11"/>
      <c r="F217" s="11"/>
      <c r="G217" s="11"/>
      <c r="H217" s="11"/>
      <c r="I217" s="11"/>
      <c r="J217" s="11"/>
    </row>
    <row r="218" spans="1:14" s="1" customFormat="1" ht="31.5" x14ac:dyDescent="0.25">
      <c r="A218" s="13" t="s">
        <v>160</v>
      </c>
      <c r="B218" s="16" t="s">
        <v>73</v>
      </c>
      <c r="C218" s="17" t="s">
        <v>3</v>
      </c>
      <c r="D218" s="92">
        <v>86.4</v>
      </c>
      <c r="E218" s="119" t="s">
        <v>170</v>
      </c>
      <c r="F218" s="119" t="s">
        <v>170</v>
      </c>
      <c r="G218" s="119" t="s">
        <v>170</v>
      </c>
      <c r="H218" s="119" t="s">
        <v>170</v>
      </c>
      <c r="I218" s="210"/>
      <c r="J218" s="271" t="s">
        <v>421</v>
      </c>
    </row>
    <row r="219" spans="1:14" s="1" customFormat="1" x14ac:dyDescent="0.25">
      <c r="A219" s="13" t="s">
        <v>161</v>
      </c>
      <c r="B219" s="16" t="s">
        <v>74</v>
      </c>
      <c r="C219" s="17" t="s">
        <v>3</v>
      </c>
      <c r="D219" s="92">
        <v>86.8</v>
      </c>
      <c r="E219" s="119" t="s">
        <v>170</v>
      </c>
      <c r="F219" s="119" t="s">
        <v>170</v>
      </c>
      <c r="G219" s="119" t="s">
        <v>170</v>
      </c>
      <c r="H219" s="119" t="s">
        <v>170</v>
      </c>
      <c r="I219" s="211"/>
      <c r="J219" s="272"/>
    </row>
    <row r="220" spans="1:14" s="1" customFormat="1" ht="31.5" x14ac:dyDescent="0.25">
      <c r="A220" s="13" t="s">
        <v>162</v>
      </c>
      <c r="B220" s="16" t="s">
        <v>75</v>
      </c>
      <c r="C220" s="17" t="s">
        <v>3</v>
      </c>
      <c r="D220" s="92">
        <v>35</v>
      </c>
      <c r="E220" s="119" t="s">
        <v>170</v>
      </c>
      <c r="F220" s="119" t="s">
        <v>170</v>
      </c>
      <c r="G220" s="119" t="s">
        <v>170</v>
      </c>
      <c r="H220" s="119" t="s">
        <v>170</v>
      </c>
      <c r="I220" s="211"/>
      <c r="J220" s="272"/>
    </row>
    <row r="221" spans="1:14" s="1" customFormat="1" ht="31.5" x14ac:dyDescent="0.25">
      <c r="A221" s="13" t="s">
        <v>163</v>
      </c>
      <c r="B221" s="16" t="s">
        <v>76</v>
      </c>
      <c r="C221" s="17" t="s">
        <v>3</v>
      </c>
      <c r="D221" s="92">
        <v>20.7</v>
      </c>
      <c r="E221" s="119" t="s">
        <v>170</v>
      </c>
      <c r="F221" s="119" t="s">
        <v>170</v>
      </c>
      <c r="G221" s="119" t="s">
        <v>170</v>
      </c>
      <c r="H221" s="119" t="s">
        <v>170</v>
      </c>
      <c r="I221" s="211"/>
      <c r="J221" s="272"/>
    </row>
    <row r="222" spans="1:14" s="1" customFormat="1" ht="14.45" customHeight="1" x14ac:dyDescent="0.25">
      <c r="A222" s="13" t="s">
        <v>189</v>
      </c>
      <c r="B222" s="16" t="s">
        <v>77</v>
      </c>
      <c r="C222" s="17" t="s">
        <v>3</v>
      </c>
      <c r="D222" s="92">
        <v>100</v>
      </c>
      <c r="E222" s="119" t="s">
        <v>170</v>
      </c>
      <c r="F222" s="119" t="s">
        <v>170</v>
      </c>
      <c r="G222" s="119" t="s">
        <v>170</v>
      </c>
      <c r="H222" s="119" t="s">
        <v>170</v>
      </c>
      <c r="I222" s="212"/>
      <c r="J222" s="273"/>
    </row>
    <row r="223" spans="1:14" s="1" customFormat="1" x14ac:dyDescent="0.25">
      <c r="A223" s="13" t="s">
        <v>412</v>
      </c>
      <c r="B223" s="16" t="s">
        <v>78</v>
      </c>
      <c r="C223" s="17" t="s">
        <v>238</v>
      </c>
      <c r="D223" s="31">
        <v>1800000</v>
      </c>
      <c r="E223" s="120">
        <v>700000</v>
      </c>
      <c r="F223" s="120">
        <v>385000</v>
      </c>
      <c r="G223" s="121">
        <v>38.888888888888893</v>
      </c>
      <c r="H223" s="85">
        <f>E223/F223*100-100</f>
        <v>81.818181818181813</v>
      </c>
      <c r="I223" s="120">
        <f>D223-E223</f>
        <v>1100000</v>
      </c>
      <c r="J223" s="122"/>
    </row>
    <row r="224" spans="1:14" s="6" customFormat="1" x14ac:dyDescent="0.25">
      <c r="A224" s="29"/>
      <c r="B224" s="20" t="s">
        <v>84</v>
      </c>
      <c r="C224" s="21" t="s">
        <v>238</v>
      </c>
      <c r="D224" s="31">
        <v>60000</v>
      </c>
      <c r="E224" s="123">
        <v>16500</v>
      </c>
      <c r="F224" s="123">
        <v>8076</v>
      </c>
      <c r="G224" s="121">
        <v>27.500000000000004</v>
      </c>
      <c r="H224" s="85">
        <f t="shared" ref="H224:H229" si="30">E224/F224*100-100</f>
        <v>104.30906389301634</v>
      </c>
      <c r="I224" s="120">
        <f t="shared" ref="I224:I229" si="31">D224-E224</f>
        <v>43500</v>
      </c>
      <c r="J224" s="124"/>
      <c r="N224" s="258"/>
    </row>
    <row r="225" spans="1:10" s="1" customFormat="1" x14ac:dyDescent="0.25">
      <c r="A225" s="13" t="s">
        <v>217</v>
      </c>
      <c r="B225" s="16" t="s">
        <v>79</v>
      </c>
      <c r="C225" s="17" t="s">
        <v>2</v>
      </c>
      <c r="D225" s="31">
        <v>1600</v>
      </c>
      <c r="E225" s="120">
        <v>599.5</v>
      </c>
      <c r="F225" s="120">
        <v>307</v>
      </c>
      <c r="G225" s="121">
        <v>37.46875</v>
      </c>
      <c r="H225" s="85">
        <f t="shared" si="30"/>
        <v>95.276872964169371</v>
      </c>
      <c r="I225" s="120">
        <f t="shared" si="31"/>
        <v>1000.5</v>
      </c>
      <c r="J225" s="122"/>
    </row>
    <row r="226" spans="1:10" ht="47.25" x14ac:dyDescent="0.25">
      <c r="A226" s="13" t="s">
        <v>328</v>
      </c>
      <c r="B226" s="16" t="s">
        <v>197</v>
      </c>
      <c r="C226" s="17" t="s">
        <v>196</v>
      </c>
      <c r="D226" s="31">
        <v>6100</v>
      </c>
      <c r="E226" s="120">
        <v>5820</v>
      </c>
      <c r="F226" s="120">
        <v>5600</v>
      </c>
      <c r="G226" s="121">
        <v>95.409836065573771</v>
      </c>
      <c r="H226" s="85">
        <f t="shared" si="30"/>
        <v>3.9285714285714306</v>
      </c>
      <c r="I226" s="120">
        <f t="shared" si="31"/>
        <v>280</v>
      </c>
      <c r="J226" s="122"/>
    </row>
    <row r="227" spans="1:10" ht="47.25" x14ac:dyDescent="0.25">
      <c r="A227" s="13" t="s">
        <v>332</v>
      </c>
      <c r="B227" s="16" t="s">
        <v>131</v>
      </c>
      <c r="C227" s="17" t="s">
        <v>192</v>
      </c>
      <c r="D227" s="125">
        <v>290</v>
      </c>
      <c r="E227" s="120">
        <v>277</v>
      </c>
      <c r="F227" s="120">
        <v>270</v>
      </c>
      <c r="G227" s="121">
        <v>95.517241379310349</v>
      </c>
      <c r="H227" s="85">
        <f t="shared" si="30"/>
        <v>2.5925925925925952</v>
      </c>
      <c r="I227" s="120">
        <f t="shared" si="31"/>
        <v>13</v>
      </c>
      <c r="J227" s="122"/>
    </row>
    <row r="228" spans="1:10" s="9" customFormat="1" x14ac:dyDescent="0.25">
      <c r="A228" s="29"/>
      <c r="B228" s="34" t="s">
        <v>194</v>
      </c>
      <c r="C228" s="21" t="s">
        <v>192</v>
      </c>
      <c r="D228" s="125">
        <v>30</v>
      </c>
      <c r="E228" s="123">
        <v>29</v>
      </c>
      <c r="F228" s="123">
        <v>29</v>
      </c>
      <c r="G228" s="121">
        <v>96.666666666666671</v>
      </c>
      <c r="H228" s="85"/>
      <c r="I228" s="120">
        <f t="shared" si="31"/>
        <v>1</v>
      </c>
      <c r="J228" s="124"/>
    </row>
    <row r="229" spans="1:10" s="9" customFormat="1" x14ac:dyDescent="0.25">
      <c r="A229" s="29"/>
      <c r="B229" s="34" t="s">
        <v>195</v>
      </c>
      <c r="C229" s="21" t="s">
        <v>192</v>
      </c>
      <c r="D229" s="125">
        <v>260</v>
      </c>
      <c r="E229" s="123">
        <v>248</v>
      </c>
      <c r="F229" s="123">
        <v>241</v>
      </c>
      <c r="G229" s="121">
        <v>95.384615384615387</v>
      </c>
      <c r="H229" s="85">
        <f t="shared" si="30"/>
        <v>2.9045643153526868</v>
      </c>
      <c r="I229" s="120">
        <f t="shared" si="31"/>
        <v>12</v>
      </c>
      <c r="J229" s="124"/>
    </row>
    <row r="230" spans="1:10" s="3" customFormat="1" x14ac:dyDescent="0.25">
      <c r="A230" s="218">
        <v>13</v>
      </c>
      <c r="B230" s="219" t="s">
        <v>413</v>
      </c>
      <c r="C230" s="220"/>
      <c r="D230" s="221"/>
      <c r="E230" s="221"/>
      <c r="F230" s="221"/>
      <c r="G230" s="221"/>
      <c r="H230" s="222"/>
      <c r="I230" s="222"/>
      <c r="J230" s="218"/>
    </row>
    <row r="231" spans="1:10" s="1" customFormat="1" ht="63" x14ac:dyDescent="0.25">
      <c r="A231" s="13">
        <v>1</v>
      </c>
      <c r="B231" s="16" t="s">
        <v>264</v>
      </c>
      <c r="C231" s="17" t="s">
        <v>99</v>
      </c>
      <c r="D231" s="31">
        <v>387</v>
      </c>
      <c r="E231" s="223"/>
      <c r="F231" s="223"/>
      <c r="G231" s="224"/>
      <c r="H231" s="225"/>
      <c r="I231" s="155">
        <f>D231-E231</f>
        <v>387</v>
      </c>
      <c r="J231" s="13"/>
    </row>
    <row r="232" spans="1:10" s="1" customFormat="1" ht="78.75" x14ac:dyDescent="0.25">
      <c r="A232" s="13">
        <v>2</v>
      </c>
      <c r="B232" s="16" t="s">
        <v>501</v>
      </c>
      <c r="C232" s="17" t="s">
        <v>99</v>
      </c>
      <c r="D232" s="31">
        <v>4582</v>
      </c>
      <c r="E232" s="31">
        <v>277</v>
      </c>
      <c r="F232" s="31"/>
      <c r="G232" s="45">
        <f>E232/D232*100</f>
        <v>6.045395024006984</v>
      </c>
      <c r="H232" s="103"/>
      <c r="I232" s="155">
        <f t="shared" ref="I232:I245" si="32">D232-E232</f>
        <v>4305</v>
      </c>
      <c r="J232" s="13"/>
    </row>
    <row r="233" spans="1:10" s="1" customFormat="1" ht="63" x14ac:dyDescent="0.25">
      <c r="A233" s="13">
        <v>3</v>
      </c>
      <c r="B233" s="16" t="s">
        <v>261</v>
      </c>
      <c r="C233" s="17" t="s">
        <v>99</v>
      </c>
      <c r="D233" s="31">
        <v>180</v>
      </c>
      <c r="E233" s="31"/>
      <c r="F233" s="31"/>
      <c r="G233" s="45"/>
      <c r="H233" s="103"/>
      <c r="I233" s="155">
        <f t="shared" si="32"/>
        <v>180</v>
      </c>
      <c r="J233" s="13"/>
    </row>
    <row r="234" spans="1:10" s="1" customFormat="1" ht="51.75" customHeight="1" x14ac:dyDescent="0.25">
      <c r="A234" s="13">
        <v>4</v>
      </c>
      <c r="B234" s="16" t="s">
        <v>262</v>
      </c>
      <c r="C234" s="17" t="s">
        <v>99</v>
      </c>
      <c r="D234" s="31">
        <f>SUM(D235:D245)</f>
        <v>463321</v>
      </c>
      <c r="E234" s="31">
        <f>SUM(E235:E245)</f>
        <v>26175</v>
      </c>
      <c r="F234" s="31">
        <f>SUM(F235:F245)</f>
        <v>24929.860999999997</v>
      </c>
      <c r="G234" s="45">
        <f t="shared" ref="G234:G239" si="33">E234/D234*100</f>
        <v>5.6494309560758094</v>
      </c>
      <c r="H234" s="85">
        <f>E234/F234*100-100</f>
        <v>4.9945685617741873</v>
      </c>
      <c r="I234" s="155">
        <f t="shared" si="32"/>
        <v>437146</v>
      </c>
      <c r="J234" s="226" t="s">
        <v>503</v>
      </c>
    </row>
    <row r="235" spans="1:10" s="1" customFormat="1" ht="31.5" x14ac:dyDescent="0.25">
      <c r="A235" s="13" t="s">
        <v>145</v>
      </c>
      <c r="B235" s="16" t="s">
        <v>247</v>
      </c>
      <c r="C235" s="17" t="s">
        <v>99</v>
      </c>
      <c r="D235" s="31">
        <v>56840</v>
      </c>
      <c r="E235" s="31"/>
      <c r="F235" s="31"/>
      <c r="G235" s="45"/>
      <c r="H235" s="103"/>
      <c r="I235" s="155">
        <f t="shared" si="32"/>
        <v>56840</v>
      </c>
      <c r="J235" s="13"/>
    </row>
    <row r="236" spans="1:10" s="1" customFormat="1" ht="31.5" x14ac:dyDescent="0.25">
      <c r="A236" s="13" t="s">
        <v>168</v>
      </c>
      <c r="B236" s="16" t="s">
        <v>248</v>
      </c>
      <c r="C236" s="17" t="s">
        <v>99</v>
      </c>
      <c r="D236" s="31">
        <v>175614</v>
      </c>
      <c r="E236" s="31">
        <v>6493</v>
      </c>
      <c r="F236" s="31">
        <v>8533.8109999999997</v>
      </c>
      <c r="G236" s="45">
        <f t="shared" si="33"/>
        <v>3.6973134260366485</v>
      </c>
      <c r="H236" s="85">
        <f>E236/F236*100-100</f>
        <v>-23.914415259489573</v>
      </c>
      <c r="I236" s="155">
        <f t="shared" si="32"/>
        <v>169121</v>
      </c>
      <c r="J236" s="13"/>
    </row>
    <row r="237" spans="1:10" s="1" customFormat="1" ht="63" x14ac:dyDescent="0.25">
      <c r="A237" s="13" t="s">
        <v>169</v>
      </c>
      <c r="B237" s="16" t="s">
        <v>249</v>
      </c>
      <c r="C237" s="17" t="s">
        <v>99</v>
      </c>
      <c r="D237" s="31"/>
      <c r="E237" s="31"/>
      <c r="F237" s="31"/>
      <c r="G237" s="45"/>
      <c r="H237" s="103"/>
      <c r="I237" s="155"/>
      <c r="J237" s="13"/>
    </row>
    <row r="238" spans="1:10" s="1" customFormat="1" ht="78.75" x14ac:dyDescent="0.25">
      <c r="A238" s="13" t="s">
        <v>181</v>
      </c>
      <c r="B238" s="16" t="s">
        <v>250</v>
      </c>
      <c r="C238" s="17" t="s">
        <v>99</v>
      </c>
      <c r="D238" s="31">
        <v>132931</v>
      </c>
      <c r="E238" s="31">
        <v>19043</v>
      </c>
      <c r="F238" s="31">
        <v>16396.05</v>
      </c>
      <c r="G238" s="45">
        <f t="shared" si="33"/>
        <v>14.325477127231419</v>
      </c>
      <c r="H238" s="85">
        <f>E238/F238*100-100</f>
        <v>16.143827324264066</v>
      </c>
      <c r="I238" s="155">
        <f t="shared" si="32"/>
        <v>113888</v>
      </c>
      <c r="J238" s="13"/>
    </row>
    <row r="239" spans="1:10" s="1" customFormat="1" ht="31.5" x14ac:dyDescent="0.25">
      <c r="A239" s="13" t="s">
        <v>182</v>
      </c>
      <c r="B239" s="16" t="s">
        <v>251</v>
      </c>
      <c r="C239" s="17" t="s">
        <v>99</v>
      </c>
      <c r="D239" s="31">
        <v>47036</v>
      </c>
      <c r="E239" s="31">
        <v>639</v>
      </c>
      <c r="F239" s="31"/>
      <c r="G239" s="45">
        <f t="shared" si="33"/>
        <v>1.358533888936134</v>
      </c>
      <c r="H239" s="85"/>
      <c r="I239" s="155">
        <f t="shared" si="32"/>
        <v>46397</v>
      </c>
      <c r="J239" s="13"/>
    </row>
    <row r="240" spans="1:10" s="1" customFormat="1" ht="47.25" x14ac:dyDescent="0.25">
      <c r="A240" s="13" t="s">
        <v>183</v>
      </c>
      <c r="B240" s="16" t="s">
        <v>252</v>
      </c>
      <c r="C240" s="17" t="s">
        <v>99</v>
      </c>
      <c r="D240" s="31">
        <v>22900</v>
      </c>
      <c r="E240" s="31"/>
      <c r="F240" s="31"/>
      <c r="G240" s="31"/>
      <c r="H240" s="103"/>
      <c r="I240" s="155">
        <f t="shared" si="32"/>
        <v>22900</v>
      </c>
      <c r="J240" s="13"/>
    </row>
    <row r="241" spans="1:10" s="1" customFormat="1" ht="63" x14ac:dyDescent="0.25">
      <c r="A241" s="13" t="s">
        <v>305</v>
      </c>
      <c r="B241" s="16" t="s">
        <v>253</v>
      </c>
      <c r="C241" s="17" t="s">
        <v>99</v>
      </c>
      <c r="D241" s="31"/>
      <c r="E241" s="31"/>
      <c r="F241" s="31"/>
      <c r="G241" s="31"/>
      <c r="H241" s="103"/>
      <c r="I241" s="155"/>
      <c r="J241" s="13"/>
    </row>
    <row r="242" spans="1:10" s="1" customFormat="1" ht="47.25" x14ac:dyDescent="0.25">
      <c r="A242" s="13" t="s">
        <v>306</v>
      </c>
      <c r="B242" s="16" t="s">
        <v>254</v>
      </c>
      <c r="C242" s="17" t="s">
        <v>99</v>
      </c>
      <c r="D242" s="31"/>
      <c r="E242" s="31"/>
      <c r="F242" s="31"/>
      <c r="G242" s="31"/>
      <c r="H242" s="103"/>
      <c r="I242" s="155"/>
      <c r="J242" s="13"/>
    </row>
    <row r="243" spans="1:10" s="1" customFormat="1" ht="47.25" x14ac:dyDescent="0.25">
      <c r="A243" s="13" t="s">
        <v>307</v>
      </c>
      <c r="B243" s="16" t="s">
        <v>255</v>
      </c>
      <c r="C243" s="17" t="s">
        <v>99</v>
      </c>
      <c r="D243" s="31"/>
      <c r="E243" s="31"/>
      <c r="F243" s="31"/>
      <c r="G243" s="31"/>
      <c r="H243" s="103"/>
      <c r="I243" s="155"/>
      <c r="J243" s="13"/>
    </row>
    <row r="244" spans="1:10" s="1" customFormat="1" ht="75" customHeight="1" x14ac:dyDescent="0.25">
      <c r="A244" s="13" t="s">
        <v>308</v>
      </c>
      <c r="B244" s="16" t="s">
        <v>263</v>
      </c>
      <c r="C244" s="17" t="s">
        <v>99</v>
      </c>
      <c r="D244" s="31"/>
      <c r="E244" s="31"/>
      <c r="F244" s="31"/>
      <c r="G244" s="31"/>
      <c r="H244" s="103"/>
      <c r="I244" s="155"/>
      <c r="J244" s="13"/>
    </row>
    <row r="245" spans="1:10" s="1" customFormat="1" x14ac:dyDescent="0.25">
      <c r="A245" s="13" t="s">
        <v>392</v>
      </c>
      <c r="B245" s="16" t="s">
        <v>502</v>
      </c>
      <c r="C245" s="17" t="s">
        <v>99</v>
      </c>
      <c r="D245" s="31">
        <v>28000</v>
      </c>
      <c r="E245" s="31"/>
      <c r="F245" s="31"/>
      <c r="G245" s="31"/>
      <c r="H245" s="103"/>
      <c r="I245" s="155">
        <f t="shared" si="32"/>
        <v>28000</v>
      </c>
      <c r="J245" s="13"/>
    </row>
    <row r="246" spans="1:10" s="10" customFormat="1" x14ac:dyDescent="0.25">
      <c r="A246" s="11">
        <v>14</v>
      </c>
      <c r="B246" s="14" t="s">
        <v>100</v>
      </c>
      <c r="C246" s="53"/>
      <c r="D246" s="69"/>
      <c r="E246" s="69"/>
      <c r="F246" s="69"/>
      <c r="G246" s="69"/>
      <c r="H246" s="108"/>
      <c r="I246" s="108"/>
      <c r="J246" s="68"/>
    </row>
    <row r="247" spans="1:10" s="8" customFormat="1" x14ac:dyDescent="0.25">
      <c r="A247" s="13" t="s">
        <v>164</v>
      </c>
      <c r="B247" s="59" t="s">
        <v>205</v>
      </c>
      <c r="C247" s="13" t="s">
        <v>118</v>
      </c>
      <c r="D247" s="47">
        <v>85</v>
      </c>
      <c r="E247" s="125">
        <v>22</v>
      </c>
      <c r="F247" s="125">
        <v>9</v>
      </c>
      <c r="G247" s="180">
        <f>E247/D247*100</f>
        <v>25.882352941176475</v>
      </c>
      <c r="H247" s="180">
        <f>E247/F247*100-100</f>
        <v>144.44444444444446</v>
      </c>
      <c r="I247" s="230">
        <f>D247-E247</f>
        <v>63</v>
      </c>
      <c r="J247" s="55"/>
    </row>
    <row r="248" spans="1:10" s="8" customFormat="1" ht="14.45" customHeight="1" x14ac:dyDescent="0.25">
      <c r="A248" s="13" t="s">
        <v>165</v>
      </c>
      <c r="B248" s="53" t="s">
        <v>119</v>
      </c>
      <c r="C248" s="13" t="s">
        <v>120</v>
      </c>
      <c r="D248" s="35">
        <v>6000</v>
      </c>
      <c r="E248" s="31">
        <v>1500</v>
      </c>
      <c r="F248" s="31">
        <v>10500</v>
      </c>
      <c r="G248" s="180">
        <f t="shared" ref="G248:G253" si="34">E248/D248*100</f>
        <v>25</v>
      </c>
      <c r="H248" s="180">
        <f>E248/F248*100-100</f>
        <v>-85.714285714285722</v>
      </c>
      <c r="I248" s="230">
        <f>D248-E248</f>
        <v>4500</v>
      </c>
      <c r="J248" s="55"/>
    </row>
    <row r="249" spans="1:10" s="8" customFormat="1" x14ac:dyDescent="0.25">
      <c r="A249" s="13" t="s">
        <v>272</v>
      </c>
      <c r="B249" s="59" t="s">
        <v>101</v>
      </c>
      <c r="C249" s="13"/>
      <c r="D249" s="66"/>
      <c r="E249" s="155"/>
      <c r="F249" s="155"/>
      <c r="G249" s="180"/>
      <c r="H249" s="180"/>
      <c r="I249" s="180"/>
      <c r="J249" s="55"/>
    </row>
    <row r="250" spans="1:10" s="8" customFormat="1" x14ac:dyDescent="0.25">
      <c r="A250" s="13"/>
      <c r="B250" s="59" t="s">
        <v>234</v>
      </c>
      <c r="C250" s="12" t="s">
        <v>117</v>
      </c>
      <c r="D250" s="35">
        <v>12750</v>
      </c>
      <c r="E250" s="31">
        <v>2257</v>
      </c>
      <c r="F250" s="31">
        <v>1972</v>
      </c>
      <c r="G250" s="180">
        <f t="shared" si="34"/>
        <v>17.701960784313727</v>
      </c>
      <c r="H250" s="180">
        <f>E250/F250*100-100</f>
        <v>14.452332657200799</v>
      </c>
      <c r="I250" s="180"/>
      <c r="J250" s="55"/>
    </row>
    <row r="251" spans="1:10" s="8" customFormat="1" x14ac:dyDescent="0.25">
      <c r="A251" s="13"/>
      <c r="B251" s="59" t="s">
        <v>235</v>
      </c>
      <c r="C251" s="12" t="s">
        <v>99</v>
      </c>
      <c r="D251" s="35">
        <v>4550</v>
      </c>
      <c r="E251" s="31">
        <v>831</v>
      </c>
      <c r="F251" s="31">
        <v>802</v>
      </c>
      <c r="G251" s="180">
        <f t="shared" si="34"/>
        <v>18.263736263736263</v>
      </c>
      <c r="H251" s="180">
        <f t="shared" ref="H251:H253" si="35">E251/F251*100-100</f>
        <v>3.6159600997506232</v>
      </c>
      <c r="I251" s="180"/>
      <c r="J251" s="55"/>
    </row>
    <row r="252" spans="1:10" s="8" customFormat="1" x14ac:dyDescent="0.25">
      <c r="A252" s="13"/>
      <c r="B252" s="59" t="s">
        <v>236</v>
      </c>
      <c r="C252" s="12" t="s">
        <v>114</v>
      </c>
      <c r="D252" s="35">
        <v>400</v>
      </c>
      <c r="E252" s="31">
        <v>48</v>
      </c>
      <c r="F252" s="31">
        <v>68</v>
      </c>
      <c r="G252" s="180">
        <f t="shared" si="34"/>
        <v>12</v>
      </c>
      <c r="H252" s="180">
        <f t="shared" si="35"/>
        <v>-29.411764705882348</v>
      </c>
      <c r="I252" s="180"/>
      <c r="J252" s="55"/>
    </row>
    <row r="253" spans="1:10" s="8" customFormat="1" ht="14.45" customHeight="1" x14ac:dyDescent="0.25">
      <c r="A253" s="13" t="s">
        <v>273</v>
      </c>
      <c r="B253" s="59" t="s">
        <v>121</v>
      </c>
      <c r="C253" s="12" t="s">
        <v>122</v>
      </c>
      <c r="D253" s="35">
        <v>840</v>
      </c>
      <c r="E253" s="31">
        <v>75</v>
      </c>
      <c r="F253" s="31">
        <v>112</v>
      </c>
      <c r="G253" s="180">
        <f t="shared" si="34"/>
        <v>8.9285714285714288</v>
      </c>
      <c r="H253" s="180">
        <f t="shared" si="35"/>
        <v>-33.035714285714292</v>
      </c>
      <c r="I253" s="180"/>
      <c r="J253" s="55"/>
    </row>
    <row r="254" spans="1:10" s="3" customFormat="1" ht="16.899999999999999" customHeight="1" x14ac:dyDescent="0.25">
      <c r="A254" s="11">
        <v>15</v>
      </c>
      <c r="B254" s="14" t="s">
        <v>82</v>
      </c>
      <c r="C254" s="15"/>
      <c r="D254" s="11"/>
      <c r="E254" s="11"/>
      <c r="F254" s="11"/>
      <c r="G254" s="11"/>
      <c r="H254" s="102"/>
      <c r="I254" s="102"/>
      <c r="J254" s="11"/>
    </row>
    <row r="255" spans="1:10" s="1" customFormat="1" ht="31.5" x14ac:dyDescent="0.25">
      <c r="A255" s="13" t="s">
        <v>166</v>
      </c>
      <c r="B255" s="23" t="s">
        <v>301</v>
      </c>
      <c r="C255" s="17" t="s">
        <v>3</v>
      </c>
      <c r="D255" s="18" t="s">
        <v>290</v>
      </c>
      <c r="E255" s="56">
        <v>60.55</v>
      </c>
      <c r="F255" s="18"/>
      <c r="G255" s="18"/>
      <c r="H255" s="103"/>
      <c r="I255" s="103"/>
      <c r="J255" s="13"/>
    </row>
    <row r="256" spans="1:10" s="6" customFormat="1" ht="31.5" x14ac:dyDescent="0.25">
      <c r="A256" s="29"/>
      <c r="B256" s="20" t="s">
        <v>302</v>
      </c>
      <c r="C256" s="21" t="s">
        <v>3</v>
      </c>
      <c r="D256" s="70" t="s">
        <v>291</v>
      </c>
      <c r="E256" s="228">
        <v>91.11</v>
      </c>
      <c r="F256" s="70"/>
      <c r="G256" s="70"/>
      <c r="H256" s="104"/>
      <c r="I256" s="104"/>
      <c r="J256" s="29"/>
    </row>
    <row r="257" spans="1:12" s="1" customFormat="1" x14ac:dyDescent="0.25">
      <c r="A257" s="13" t="s">
        <v>167</v>
      </c>
      <c r="B257" s="71" t="s">
        <v>240</v>
      </c>
      <c r="C257" s="12"/>
      <c r="D257" s="26"/>
      <c r="E257" s="26"/>
      <c r="F257" s="26"/>
      <c r="G257" s="26"/>
      <c r="H257" s="103"/>
      <c r="I257" s="103"/>
      <c r="J257" s="13"/>
    </row>
    <row r="258" spans="1:12" s="1" customFormat="1" x14ac:dyDescent="0.25">
      <c r="A258" s="13"/>
      <c r="B258" s="71" t="s">
        <v>489</v>
      </c>
      <c r="C258" s="12"/>
      <c r="D258" s="26"/>
      <c r="E258" s="79">
        <v>93</v>
      </c>
      <c r="F258" s="79">
        <v>98</v>
      </c>
      <c r="G258" s="26"/>
      <c r="H258" s="46">
        <f>E258/F258*100-100</f>
        <v>-5.1020408163265216</v>
      </c>
      <c r="I258" s="46"/>
      <c r="J258" s="13"/>
      <c r="L258" s="203"/>
    </row>
    <row r="259" spans="1:12" s="1" customFormat="1" x14ac:dyDescent="0.25">
      <c r="A259" s="13"/>
      <c r="B259" s="71" t="s">
        <v>490</v>
      </c>
      <c r="C259" s="12"/>
      <c r="D259" s="26"/>
      <c r="E259" s="79">
        <v>69</v>
      </c>
      <c r="F259" s="79">
        <v>66</v>
      </c>
      <c r="G259" s="26"/>
      <c r="H259" s="46">
        <f t="shared" ref="H259:H263" si="36">E259/F259*100-100</f>
        <v>4.5454545454545467</v>
      </c>
      <c r="I259" s="46"/>
      <c r="J259" s="13"/>
      <c r="L259" s="203"/>
    </row>
    <row r="260" spans="1:12" s="1" customFormat="1" x14ac:dyDescent="0.25">
      <c r="A260" s="13"/>
      <c r="B260" s="71" t="s">
        <v>491</v>
      </c>
      <c r="C260" s="12"/>
      <c r="D260" s="26"/>
      <c r="E260" s="79">
        <v>57</v>
      </c>
      <c r="F260" s="79">
        <v>65</v>
      </c>
      <c r="G260" s="26"/>
      <c r="H260" s="46">
        <f t="shared" si="36"/>
        <v>-12.307692307692307</v>
      </c>
      <c r="I260" s="46"/>
      <c r="J260" s="13"/>
      <c r="L260" s="203"/>
    </row>
    <row r="261" spans="1:12" s="1" customFormat="1" x14ac:dyDescent="0.25">
      <c r="A261" s="13" t="s">
        <v>216</v>
      </c>
      <c r="B261" s="16" t="s">
        <v>322</v>
      </c>
      <c r="C261" s="17" t="s">
        <v>323</v>
      </c>
      <c r="D261" s="18">
        <v>45000</v>
      </c>
      <c r="E261" s="31">
        <v>8983</v>
      </c>
      <c r="F261" s="31">
        <v>13143</v>
      </c>
      <c r="G261" s="45">
        <f t="shared" ref="G261:G263" si="37">E261/D261*100</f>
        <v>19.962222222222223</v>
      </c>
      <c r="H261" s="46">
        <f t="shared" si="36"/>
        <v>-31.651829871414435</v>
      </c>
      <c r="I261" s="45"/>
      <c r="J261" s="269" t="s">
        <v>494</v>
      </c>
    </row>
    <row r="262" spans="1:12" s="1" customFormat="1" x14ac:dyDescent="0.25">
      <c r="A262" s="13"/>
      <c r="B262" s="16" t="s">
        <v>324</v>
      </c>
      <c r="C262" s="17" t="s">
        <v>323</v>
      </c>
      <c r="D262" s="18">
        <v>30000</v>
      </c>
      <c r="E262" s="31">
        <v>18067</v>
      </c>
      <c r="F262" s="31">
        <v>9867</v>
      </c>
      <c r="G262" s="45">
        <f t="shared" si="37"/>
        <v>60.223333333333329</v>
      </c>
      <c r="H262" s="46">
        <f t="shared" si="36"/>
        <v>83.105300496604855</v>
      </c>
      <c r="I262" s="45"/>
      <c r="J262" s="269"/>
    </row>
    <row r="263" spans="1:12" s="1" customFormat="1" x14ac:dyDescent="0.25">
      <c r="A263" s="13" t="s">
        <v>506</v>
      </c>
      <c r="B263" s="59" t="s">
        <v>123</v>
      </c>
      <c r="C263" s="13" t="s">
        <v>124</v>
      </c>
      <c r="D263" s="35">
        <v>16000</v>
      </c>
      <c r="E263" s="31">
        <v>3039</v>
      </c>
      <c r="F263" s="31">
        <v>2639</v>
      </c>
      <c r="G263" s="180">
        <f t="shared" si="37"/>
        <v>18.993750000000002</v>
      </c>
      <c r="H263" s="46">
        <f t="shared" si="36"/>
        <v>15.157256536566877</v>
      </c>
      <c r="I263" s="45"/>
      <c r="J263" s="12"/>
    </row>
    <row r="264" spans="1:12" s="1" customFormat="1" x14ac:dyDescent="0.25">
      <c r="A264" s="11">
        <v>16</v>
      </c>
      <c r="B264" s="72" t="s">
        <v>223</v>
      </c>
      <c r="C264" s="13"/>
      <c r="D264" s="13"/>
      <c r="E264" s="13"/>
      <c r="F264" s="13"/>
      <c r="G264" s="13"/>
      <c r="H264" s="103"/>
      <c r="I264" s="103"/>
      <c r="J264" s="13"/>
    </row>
    <row r="265" spans="1:12" s="1" customFormat="1" x14ac:dyDescent="0.25">
      <c r="A265" s="13"/>
      <c r="B265" s="16" t="s">
        <v>237</v>
      </c>
      <c r="C265" s="13" t="s">
        <v>3</v>
      </c>
      <c r="D265" s="95">
        <v>100</v>
      </c>
      <c r="E265" s="95">
        <v>100</v>
      </c>
      <c r="F265" s="95">
        <v>100</v>
      </c>
      <c r="G265" s="95"/>
      <c r="H265" s="103"/>
      <c r="I265" s="103"/>
      <c r="J265" s="13"/>
    </row>
    <row r="266" spans="1:12" s="1" customFormat="1" x14ac:dyDescent="0.25">
      <c r="A266" s="13"/>
      <c r="B266" s="16" t="s">
        <v>371</v>
      </c>
      <c r="C266" s="13" t="s">
        <v>372</v>
      </c>
      <c r="D266" s="98">
        <v>1</v>
      </c>
      <c r="E266" s="98"/>
      <c r="F266" s="98"/>
      <c r="G266" s="98"/>
      <c r="H266" s="103"/>
      <c r="I266" s="103"/>
      <c r="J266" s="13"/>
    </row>
    <row r="267" spans="1:12" s="1" customFormat="1" ht="31.5" x14ac:dyDescent="0.25">
      <c r="A267" s="13" t="s">
        <v>383</v>
      </c>
      <c r="B267" s="99" t="s">
        <v>384</v>
      </c>
      <c r="C267" s="13" t="s">
        <v>373</v>
      </c>
      <c r="D267" s="98"/>
      <c r="E267" s="98"/>
      <c r="F267" s="98"/>
      <c r="G267" s="98"/>
      <c r="H267" s="103"/>
      <c r="I267" s="103"/>
      <c r="J267" s="13"/>
    </row>
    <row r="268" spans="1:12" s="1" customFormat="1" x14ac:dyDescent="0.25">
      <c r="A268" s="13"/>
      <c r="B268" s="71" t="s">
        <v>374</v>
      </c>
      <c r="C268" s="13" t="s">
        <v>60</v>
      </c>
      <c r="D268" s="98">
        <v>1</v>
      </c>
      <c r="E268" s="98"/>
      <c r="F268" s="98"/>
      <c r="G268" s="98"/>
      <c r="H268" s="103"/>
      <c r="I268" s="55">
        <v>1</v>
      </c>
      <c r="J268" s="13"/>
    </row>
    <row r="269" spans="1:12" s="1" customFormat="1" ht="31.5" x14ac:dyDescent="0.25">
      <c r="A269" s="13"/>
      <c r="B269" s="71" t="s">
        <v>375</v>
      </c>
      <c r="C269" s="12" t="s">
        <v>376</v>
      </c>
      <c r="D269" s="100" t="s">
        <v>483</v>
      </c>
      <c r="E269" s="100">
        <v>0</v>
      </c>
      <c r="F269" s="100"/>
      <c r="G269" s="100"/>
      <c r="H269" s="103"/>
      <c r="I269" s="229" t="s">
        <v>504</v>
      </c>
      <c r="J269" s="13"/>
    </row>
    <row r="270" spans="1:12" s="1" customFormat="1" ht="31.5" x14ac:dyDescent="0.25">
      <c r="A270" s="13"/>
      <c r="B270" s="71" t="s">
        <v>377</v>
      </c>
      <c r="C270" s="12" t="s">
        <v>376</v>
      </c>
      <c r="D270" s="100" t="s">
        <v>484</v>
      </c>
      <c r="E270" s="100" t="s">
        <v>484</v>
      </c>
      <c r="F270" s="100"/>
      <c r="G270" s="100"/>
      <c r="H270" s="103"/>
      <c r="I270" s="55">
        <v>0</v>
      </c>
      <c r="J270" s="13"/>
    </row>
    <row r="271" spans="1:12" s="1" customFormat="1" ht="31.5" x14ac:dyDescent="0.25">
      <c r="A271" s="13"/>
      <c r="B271" s="71" t="s">
        <v>378</v>
      </c>
      <c r="C271" s="12" t="s">
        <v>376</v>
      </c>
      <c r="D271" s="100" t="s">
        <v>485</v>
      </c>
      <c r="E271" s="100" t="s">
        <v>488</v>
      </c>
      <c r="F271" s="100"/>
      <c r="G271" s="100"/>
      <c r="H271" s="103"/>
      <c r="I271" s="229" t="s">
        <v>505</v>
      </c>
      <c r="J271" s="13"/>
    </row>
    <row r="272" spans="1:12" s="1" customFormat="1" ht="31.5" x14ac:dyDescent="0.25">
      <c r="A272" s="13"/>
      <c r="B272" s="71" t="s">
        <v>379</v>
      </c>
      <c r="C272" s="12" t="s">
        <v>376</v>
      </c>
      <c r="D272" s="100" t="s">
        <v>380</v>
      </c>
      <c r="E272" s="100">
        <v>0</v>
      </c>
      <c r="F272" s="100"/>
      <c r="G272" s="100"/>
      <c r="H272" s="103"/>
      <c r="I272" s="229" t="s">
        <v>380</v>
      </c>
      <c r="J272" s="13"/>
    </row>
    <row r="273" spans="1:10" s="1" customFormat="1" ht="31.5" x14ac:dyDescent="0.25">
      <c r="A273" s="13"/>
      <c r="B273" s="71" t="s">
        <v>381</v>
      </c>
      <c r="C273" s="12" t="s">
        <v>376</v>
      </c>
      <c r="D273" s="100" t="s">
        <v>486</v>
      </c>
      <c r="E273" s="100">
        <v>0</v>
      </c>
      <c r="F273" s="100"/>
      <c r="G273" s="100"/>
      <c r="H273" s="103"/>
      <c r="I273" s="229" t="s">
        <v>486</v>
      </c>
      <c r="J273" s="13"/>
    </row>
    <row r="274" spans="1:10" s="1" customFormat="1" ht="31.5" x14ac:dyDescent="0.25">
      <c r="A274" s="13"/>
      <c r="B274" s="71" t="s">
        <v>382</v>
      </c>
      <c r="C274" s="12" t="s">
        <v>376</v>
      </c>
      <c r="D274" s="100" t="s">
        <v>487</v>
      </c>
      <c r="E274" s="100" t="s">
        <v>487</v>
      </c>
      <c r="F274" s="100"/>
      <c r="G274" s="100"/>
      <c r="H274" s="103"/>
      <c r="I274" s="55">
        <v>0</v>
      </c>
      <c r="J274" s="13"/>
    </row>
    <row r="275" spans="1:10" ht="31.5" x14ac:dyDescent="0.25">
      <c r="A275" s="11">
        <v>17</v>
      </c>
      <c r="B275" s="89" t="s">
        <v>309</v>
      </c>
      <c r="C275" s="13"/>
      <c r="D275" s="48"/>
      <c r="E275" s="48"/>
      <c r="F275" s="48"/>
      <c r="G275" s="48"/>
      <c r="H275" s="106"/>
      <c r="I275" s="106"/>
      <c r="J275" s="48"/>
    </row>
    <row r="276" spans="1:10" x14ac:dyDescent="0.25">
      <c r="A276" s="22" t="s">
        <v>63</v>
      </c>
      <c r="B276" s="110" t="s">
        <v>334</v>
      </c>
      <c r="C276" s="13"/>
      <c r="D276" s="95"/>
      <c r="E276" s="95"/>
      <c r="F276" s="95"/>
      <c r="G276" s="95"/>
      <c r="H276" s="13"/>
      <c r="I276" s="13"/>
      <c r="J276" s="48"/>
    </row>
    <row r="277" spans="1:10" x14ac:dyDescent="0.25">
      <c r="A277" s="13"/>
      <c r="B277" s="16" t="s">
        <v>335</v>
      </c>
      <c r="C277" s="13" t="s">
        <v>336</v>
      </c>
      <c r="D277" s="187">
        <v>13848</v>
      </c>
      <c r="E277" s="181">
        <v>3462</v>
      </c>
      <c r="F277" s="182">
        <v>3645</v>
      </c>
      <c r="G277" s="95">
        <f>E277/D277*100</f>
        <v>25</v>
      </c>
      <c r="H277" s="46">
        <f>E277/F277*100-100</f>
        <v>-5.0205761316872355</v>
      </c>
      <c r="I277" s="216">
        <f>D277-E277</f>
        <v>10386</v>
      </c>
      <c r="J277" s="48"/>
    </row>
    <row r="278" spans="1:10" x14ac:dyDescent="0.25">
      <c r="A278" s="13"/>
      <c r="B278" s="16" t="s">
        <v>337</v>
      </c>
      <c r="C278" s="13" t="s">
        <v>336</v>
      </c>
      <c r="D278" s="187">
        <v>8928</v>
      </c>
      <c r="E278" s="181">
        <v>2232</v>
      </c>
      <c r="F278" s="182">
        <v>2430</v>
      </c>
      <c r="G278" s="95">
        <f t="shared" ref="G278:G296" si="38">E278/D278*100</f>
        <v>25</v>
      </c>
      <c r="H278" s="46">
        <f t="shared" ref="H278:H297" si="39">E278/F278*100-100</f>
        <v>-8.1481481481481524</v>
      </c>
      <c r="I278" s="216">
        <f t="shared" ref="I278:I292" si="40">D278-E278</f>
        <v>6696</v>
      </c>
      <c r="J278" s="48"/>
    </row>
    <row r="279" spans="1:10" x14ac:dyDescent="0.25">
      <c r="A279" s="13"/>
      <c r="B279" s="16" t="s">
        <v>338</v>
      </c>
      <c r="C279" s="13" t="s">
        <v>336</v>
      </c>
      <c r="D279" s="187">
        <v>4920</v>
      </c>
      <c r="E279" s="181">
        <v>1230</v>
      </c>
      <c r="F279" s="182">
        <v>1215</v>
      </c>
      <c r="G279" s="95">
        <f t="shared" si="38"/>
        <v>25</v>
      </c>
      <c r="H279" s="46">
        <f t="shared" si="39"/>
        <v>1.2345679012345698</v>
      </c>
      <c r="I279" s="216">
        <f t="shared" si="40"/>
        <v>3690</v>
      </c>
      <c r="J279" s="48"/>
    </row>
    <row r="280" spans="1:10" x14ac:dyDescent="0.25">
      <c r="A280" s="13"/>
      <c r="B280" s="16" t="s">
        <v>339</v>
      </c>
      <c r="C280" s="13" t="s">
        <v>336</v>
      </c>
      <c r="D280" s="187">
        <v>576</v>
      </c>
      <c r="E280" s="183">
        <v>144</v>
      </c>
      <c r="F280" s="184">
        <v>144</v>
      </c>
      <c r="G280" s="95">
        <f t="shared" si="38"/>
        <v>25</v>
      </c>
      <c r="H280" s="46">
        <f t="shared" si="39"/>
        <v>0</v>
      </c>
      <c r="I280" s="216">
        <f t="shared" si="40"/>
        <v>432</v>
      </c>
      <c r="J280" s="48"/>
    </row>
    <row r="281" spans="1:10" x14ac:dyDescent="0.25">
      <c r="A281" s="13"/>
      <c r="B281" s="16" t="s">
        <v>340</v>
      </c>
      <c r="C281" s="13" t="s">
        <v>336</v>
      </c>
      <c r="D281" s="187">
        <v>360</v>
      </c>
      <c r="E281" s="183">
        <v>30</v>
      </c>
      <c r="F281" s="185" t="s">
        <v>478</v>
      </c>
      <c r="G281" s="95">
        <f t="shared" si="38"/>
        <v>8.3333333333333321</v>
      </c>
      <c r="H281" s="46">
        <f t="shared" si="39"/>
        <v>-66.666666666666671</v>
      </c>
      <c r="I281" s="216">
        <f t="shared" si="40"/>
        <v>330</v>
      </c>
      <c r="J281" s="48"/>
    </row>
    <row r="282" spans="1:10" x14ac:dyDescent="0.25">
      <c r="A282" s="13"/>
      <c r="B282" s="16" t="s">
        <v>341</v>
      </c>
      <c r="C282" s="13" t="s">
        <v>342</v>
      </c>
      <c r="D282" s="187"/>
      <c r="E282" s="181">
        <v>3755</v>
      </c>
      <c r="F282" s="182">
        <v>3791</v>
      </c>
      <c r="G282" s="95"/>
      <c r="H282" s="46">
        <f t="shared" si="39"/>
        <v>-0.94961751516750326</v>
      </c>
      <c r="I282" s="216"/>
      <c r="J282" s="48"/>
    </row>
    <row r="283" spans="1:10" x14ac:dyDescent="0.25">
      <c r="A283" s="13"/>
      <c r="B283" s="16" t="s">
        <v>343</v>
      </c>
      <c r="C283" s="13" t="s">
        <v>344</v>
      </c>
      <c r="D283" s="187"/>
      <c r="E283" s="181">
        <v>2833</v>
      </c>
      <c r="F283" s="182">
        <v>3208</v>
      </c>
      <c r="G283" s="95"/>
      <c r="H283" s="46">
        <f t="shared" si="39"/>
        <v>-11.68952618453865</v>
      </c>
      <c r="I283" s="216"/>
      <c r="J283" s="48"/>
    </row>
    <row r="284" spans="1:10" x14ac:dyDescent="0.25">
      <c r="A284" s="13"/>
      <c r="B284" s="16" t="s">
        <v>345</v>
      </c>
      <c r="C284" s="13" t="s">
        <v>114</v>
      </c>
      <c r="D284" s="187"/>
      <c r="E284" s="183">
        <v>43</v>
      </c>
      <c r="F284" s="183">
        <v>39</v>
      </c>
      <c r="G284" s="95"/>
      <c r="H284" s="46">
        <f t="shared" si="39"/>
        <v>10.256410256410263</v>
      </c>
      <c r="I284" s="216"/>
      <c r="J284" s="48"/>
    </row>
    <row r="285" spans="1:10" ht="31.5" x14ac:dyDescent="0.25">
      <c r="A285" s="13"/>
      <c r="B285" s="16" t="s">
        <v>346</v>
      </c>
      <c r="C285" s="13" t="s">
        <v>347</v>
      </c>
      <c r="D285" s="187">
        <v>46</v>
      </c>
      <c r="E285" s="183">
        <v>46</v>
      </c>
      <c r="F285" s="186" t="s">
        <v>479</v>
      </c>
      <c r="G285" s="95">
        <f t="shared" si="38"/>
        <v>100</v>
      </c>
      <c r="H285" s="46">
        <f t="shared" si="39"/>
        <v>-6.1224489795918373</v>
      </c>
      <c r="I285" s="216"/>
      <c r="J285" s="48"/>
    </row>
    <row r="286" spans="1:10" ht="31.5" x14ac:dyDescent="0.25">
      <c r="A286" s="13"/>
      <c r="B286" s="16" t="s">
        <v>348</v>
      </c>
      <c r="C286" s="13" t="s">
        <v>3</v>
      </c>
      <c r="D286" s="187">
        <v>100</v>
      </c>
      <c r="E286" s="183">
        <v>100</v>
      </c>
      <c r="F286" s="186" t="s">
        <v>480</v>
      </c>
      <c r="G286" s="95">
        <f t="shared" si="38"/>
        <v>100</v>
      </c>
      <c r="H286" s="46"/>
      <c r="I286" s="216"/>
      <c r="J286" s="48"/>
    </row>
    <row r="287" spans="1:10" x14ac:dyDescent="0.25">
      <c r="A287" s="22" t="s">
        <v>64</v>
      </c>
      <c r="B287" s="110" t="s">
        <v>349</v>
      </c>
      <c r="C287" s="13"/>
      <c r="D287" s="187"/>
      <c r="E287" s="95"/>
      <c r="F287" s="95"/>
      <c r="G287" s="95"/>
      <c r="H287" s="46"/>
      <c r="I287" s="216"/>
      <c r="J287" s="48"/>
    </row>
    <row r="288" spans="1:10" x14ac:dyDescent="0.25">
      <c r="A288" s="13"/>
      <c r="B288" s="16" t="s">
        <v>335</v>
      </c>
      <c r="C288" s="13" t="s">
        <v>336</v>
      </c>
      <c r="D288" s="187">
        <v>15684</v>
      </c>
      <c r="E288" s="181">
        <v>3921</v>
      </c>
      <c r="F288" s="182">
        <v>21150</v>
      </c>
      <c r="G288" s="95">
        <f t="shared" si="38"/>
        <v>25</v>
      </c>
      <c r="H288" s="46">
        <f t="shared" si="39"/>
        <v>-81.460992907801426</v>
      </c>
      <c r="I288" s="216">
        <f t="shared" si="40"/>
        <v>11763</v>
      </c>
      <c r="J288" s="48"/>
    </row>
    <row r="289" spans="1:10" x14ac:dyDescent="0.25">
      <c r="A289" s="13"/>
      <c r="B289" s="16" t="s">
        <v>350</v>
      </c>
      <c r="C289" s="13" t="s">
        <v>336</v>
      </c>
      <c r="D289" s="187">
        <v>8760</v>
      </c>
      <c r="E289" s="181">
        <v>2190</v>
      </c>
      <c r="F289" s="182">
        <v>19440</v>
      </c>
      <c r="G289" s="95">
        <f t="shared" si="38"/>
        <v>25</v>
      </c>
      <c r="H289" s="46">
        <f t="shared" si="39"/>
        <v>-88.73456790123457</v>
      </c>
      <c r="I289" s="216">
        <f t="shared" si="40"/>
        <v>6570</v>
      </c>
      <c r="J289" s="48"/>
    </row>
    <row r="290" spans="1:10" x14ac:dyDescent="0.25">
      <c r="A290" s="13"/>
      <c r="B290" s="16" t="s">
        <v>338</v>
      </c>
      <c r="C290" s="13" t="s">
        <v>336</v>
      </c>
      <c r="D290" s="187">
        <v>6924</v>
      </c>
      <c r="E290" s="181">
        <v>1731</v>
      </c>
      <c r="F290" s="182">
        <v>1710</v>
      </c>
      <c r="G290" s="95">
        <f t="shared" si="38"/>
        <v>25</v>
      </c>
      <c r="H290" s="46">
        <f t="shared" si="39"/>
        <v>1.228070175438603</v>
      </c>
      <c r="I290" s="216">
        <f t="shared" si="40"/>
        <v>5193</v>
      </c>
      <c r="J290" s="48"/>
    </row>
    <row r="291" spans="1:10" x14ac:dyDescent="0.25">
      <c r="A291" s="13"/>
      <c r="B291" s="16" t="s">
        <v>339</v>
      </c>
      <c r="C291" s="13" t="s">
        <v>336</v>
      </c>
      <c r="D291" s="187">
        <v>720</v>
      </c>
      <c r="E291" s="183">
        <v>180</v>
      </c>
      <c r="F291" s="184">
        <v>180</v>
      </c>
      <c r="G291" s="95">
        <f t="shared" si="38"/>
        <v>25</v>
      </c>
      <c r="H291" s="46"/>
      <c r="I291" s="216">
        <f t="shared" si="40"/>
        <v>540</v>
      </c>
      <c r="J291" s="48"/>
    </row>
    <row r="292" spans="1:10" x14ac:dyDescent="0.25">
      <c r="A292" s="13"/>
      <c r="B292" s="16" t="s">
        <v>340</v>
      </c>
      <c r="C292" s="13" t="s">
        <v>336</v>
      </c>
      <c r="D292" s="187">
        <v>132</v>
      </c>
      <c r="E292" s="183">
        <v>33</v>
      </c>
      <c r="F292" s="185" t="s">
        <v>481</v>
      </c>
      <c r="G292" s="95">
        <f t="shared" si="38"/>
        <v>25</v>
      </c>
      <c r="H292" s="46"/>
      <c r="I292" s="216">
        <f t="shared" si="40"/>
        <v>99</v>
      </c>
      <c r="J292" s="48"/>
    </row>
    <row r="293" spans="1:10" ht="31.5" x14ac:dyDescent="0.25">
      <c r="A293" s="13"/>
      <c r="B293" s="16" t="s">
        <v>351</v>
      </c>
      <c r="C293" s="13" t="s">
        <v>3</v>
      </c>
      <c r="D293" s="187">
        <v>100</v>
      </c>
      <c r="E293" s="183">
        <v>100</v>
      </c>
      <c r="F293" s="186" t="s">
        <v>480</v>
      </c>
      <c r="G293" s="95">
        <f t="shared" si="38"/>
        <v>100</v>
      </c>
      <c r="H293" s="46"/>
      <c r="I293" s="46"/>
      <c r="J293" s="48"/>
    </row>
    <row r="294" spans="1:10" x14ac:dyDescent="0.25">
      <c r="A294" s="13"/>
      <c r="B294" s="16" t="s">
        <v>341</v>
      </c>
      <c r="C294" s="13" t="s">
        <v>342</v>
      </c>
      <c r="D294" s="187"/>
      <c r="E294" s="181">
        <v>4402</v>
      </c>
      <c r="F294" s="182">
        <v>3876</v>
      </c>
      <c r="G294" s="95"/>
      <c r="H294" s="46">
        <f t="shared" si="39"/>
        <v>13.570691434468515</v>
      </c>
      <c r="I294" s="46"/>
      <c r="J294" s="48"/>
    </row>
    <row r="295" spans="1:10" x14ac:dyDescent="0.25">
      <c r="A295" s="13"/>
      <c r="B295" s="16" t="s">
        <v>352</v>
      </c>
      <c r="C295" s="13" t="s">
        <v>344</v>
      </c>
      <c r="D295" s="187"/>
      <c r="E295" s="181">
        <v>3298</v>
      </c>
      <c r="F295" s="182">
        <v>3031</v>
      </c>
      <c r="G295" s="95"/>
      <c r="H295" s="46">
        <f t="shared" si="39"/>
        <v>8.8089739359947146</v>
      </c>
      <c r="I295" s="46"/>
      <c r="J295" s="48"/>
    </row>
    <row r="296" spans="1:10" ht="31.5" x14ac:dyDescent="0.25">
      <c r="A296" s="13"/>
      <c r="B296" s="16" t="s">
        <v>353</v>
      </c>
      <c r="C296" s="13" t="s">
        <v>347</v>
      </c>
      <c r="D296" s="187">
        <v>62</v>
      </c>
      <c r="E296" s="183">
        <v>62</v>
      </c>
      <c r="F296" s="183">
        <v>61</v>
      </c>
      <c r="G296" s="95">
        <f t="shared" si="38"/>
        <v>100</v>
      </c>
      <c r="H296" s="46">
        <f t="shared" si="39"/>
        <v>1.6393442622950829</v>
      </c>
      <c r="I296" s="46"/>
      <c r="J296" s="48"/>
    </row>
    <row r="297" spans="1:10" x14ac:dyDescent="0.25">
      <c r="A297" s="93"/>
      <c r="B297" s="111" t="s">
        <v>354</v>
      </c>
      <c r="C297" s="93" t="s">
        <v>114</v>
      </c>
      <c r="D297" s="190"/>
      <c r="E297" s="191">
        <v>17</v>
      </c>
      <c r="F297" s="191">
        <v>12</v>
      </c>
      <c r="G297" s="192"/>
      <c r="H297" s="193">
        <f t="shared" si="39"/>
        <v>41.666666666666686</v>
      </c>
      <c r="I297" s="193"/>
      <c r="J297" s="94"/>
    </row>
    <row r="298" spans="1:10" hidden="1" x14ac:dyDescent="0.25">
      <c r="A298" s="82">
        <v>18</v>
      </c>
      <c r="B298" s="80" t="s">
        <v>310</v>
      </c>
      <c r="C298" s="188"/>
      <c r="D298" s="189"/>
      <c r="E298" s="189"/>
      <c r="F298" s="189"/>
      <c r="G298" s="189"/>
      <c r="H298" s="189"/>
      <c r="I298" s="189"/>
      <c r="J298" s="189"/>
    </row>
    <row r="299" spans="1:10" hidden="1" x14ac:dyDescent="0.25">
      <c r="A299" s="13"/>
      <c r="B299" s="23" t="s">
        <v>358</v>
      </c>
      <c r="C299" s="13" t="s">
        <v>355</v>
      </c>
      <c r="D299" s="95">
        <v>735</v>
      </c>
      <c r="E299" s="95"/>
      <c r="F299" s="95"/>
      <c r="G299" s="95"/>
      <c r="H299" s="13"/>
      <c r="I299" s="13"/>
      <c r="J299" s="48"/>
    </row>
    <row r="300" spans="1:10" hidden="1" x14ac:dyDescent="0.25">
      <c r="A300" s="13"/>
      <c r="B300" s="23" t="s">
        <v>359</v>
      </c>
      <c r="C300" s="13" t="s">
        <v>356</v>
      </c>
      <c r="D300" s="95">
        <v>1015</v>
      </c>
      <c r="E300" s="95"/>
      <c r="F300" s="95"/>
      <c r="G300" s="95"/>
      <c r="H300" s="13"/>
      <c r="I300" s="13"/>
      <c r="J300" s="48"/>
    </row>
    <row r="301" spans="1:10" hidden="1" x14ac:dyDescent="0.25">
      <c r="A301" s="13"/>
      <c r="B301" s="16" t="s">
        <v>357</v>
      </c>
      <c r="C301" s="13" t="s">
        <v>200</v>
      </c>
      <c r="D301" s="95">
        <v>700</v>
      </c>
      <c r="E301" s="95"/>
      <c r="F301" s="95"/>
      <c r="G301" s="95"/>
      <c r="H301" s="103"/>
      <c r="I301" s="103"/>
      <c r="J301" s="48"/>
    </row>
    <row r="302" spans="1:10" ht="31.5" hidden="1" x14ac:dyDescent="0.25">
      <c r="A302" s="13"/>
      <c r="B302" s="23" t="s">
        <v>360</v>
      </c>
      <c r="C302" s="13" t="s">
        <v>200</v>
      </c>
      <c r="D302" s="95">
        <v>100</v>
      </c>
      <c r="E302" s="95"/>
      <c r="F302" s="95"/>
      <c r="G302" s="95"/>
      <c r="H302" s="103"/>
      <c r="I302" s="103"/>
      <c r="J302" s="48"/>
    </row>
    <row r="303" spans="1:10" ht="31.5" hidden="1" x14ac:dyDescent="0.25">
      <c r="A303" s="11">
        <v>19</v>
      </c>
      <c r="B303" s="14" t="s">
        <v>311</v>
      </c>
      <c r="C303" s="13"/>
      <c r="D303" s="48"/>
      <c r="E303" s="48"/>
      <c r="F303" s="48"/>
      <c r="G303" s="48"/>
      <c r="H303" s="106"/>
      <c r="I303" s="106"/>
      <c r="J303" s="48"/>
    </row>
    <row r="304" spans="1:10" hidden="1" x14ac:dyDescent="0.25">
      <c r="A304" s="11"/>
      <c r="B304" s="16" t="s">
        <v>369</v>
      </c>
      <c r="C304" s="13" t="s">
        <v>355</v>
      </c>
      <c r="D304" s="48">
        <v>550</v>
      </c>
      <c r="E304" s="48"/>
      <c r="F304" s="48"/>
      <c r="G304" s="48"/>
      <c r="H304" s="106"/>
      <c r="I304" s="106"/>
      <c r="J304" s="48"/>
    </row>
    <row r="305" spans="1:10" hidden="1" x14ac:dyDescent="0.25">
      <c r="A305" s="11"/>
      <c r="B305" s="40" t="s">
        <v>370</v>
      </c>
      <c r="C305" s="13" t="s">
        <v>355</v>
      </c>
      <c r="D305" s="48">
        <v>1770</v>
      </c>
      <c r="E305" s="48"/>
      <c r="F305" s="48"/>
      <c r="G305" s="48"/>
      <c r="H305" s="106"/>
      <c r="I305" s="106"/>
      <c r="J305" s="48"/>
    </row>
    <row r="306" spans="1:10" ht="31.5" hidden="1" x14ac:dyDescent="0.25">
      <c r="A306" s="11">
        <v>20</v>
      </c>
      <c r="B306" s="14" t="s">
        <v>312</v>
      </c>
      <c r="C306" s="13"/>
      <c r="D306" s="48"/>
      <c r="E306" s="48"/>
      <c r="F306" s="48"/>
      <c r="G306" s="48"/>
      <c r="H306" s="106"/>
      <c r="I306" s="106"/>
      <c r="J306" s="48"/>
    </row>
    <row r="307" spans="1:10" hidden="1" x14ac:dyDescent="0.25">
      <c r="A307" s="13"/>
      <c r="B307" s="16" t="s">
        <v>361</v>
      </c>
      <c r="C307" s="13" t="s">
        <v>355</v>
      </c>
      <c r="D307" s="48">
        <v>56</v>
      </c>
      <c r="E307" s="48"/>
      <c r="F307" s="48"/>
      <c r="G307" s="48"/>
      <c r="H307" s="106"/>
      <c r="I307" s="106"/>
      <c r="J307" s="48"/>
    </row>
    <row r="308" spans="1:10" hidden="1" x14ac:dyDescent="0.25">
      <c r="A308" s="13"/>
      <c r="B308" s="16" t="s">
        <v>362</v>
      </c>
      <c r="C308" s="13" t="s">
        <v>355</v>
      </c>
      <c r="D308" s="48">
        <v>387</v>
      </c>
      <c r="E308" s="48"/>
      <c r="F308" s="48"/>
      <c r="G308" s="48"/>
      <c r="H308" s="106"/>
      <c r="I308" s="106"/>
      <c r="J308" s="48"/>
    </row>
    <row r="309" spans="1:10" ht="31.5" hidden="1" x14ac:dyDescent="0.25">
      <c r="A309" s="13"/>
      <c r="B309" s="16" t="s">
        <v>363</v>
      </c>
      <c r="C309" s="13" t="s">
        <v>356</v>
      </c>
      <c r="D309" s="48">
        <v>331</v>
      </c>
      <c r="E309" s="48"/>
      <c r="F309" s="48"/>
      <c r="G309" s="48"/>
      <c r="H309" s="106"/>
      <c r="I309" s="106"/>
      <c r="J309" s="48"/>
    </row>
    <row r="310" spans="1:10" ht="31.5" hidden="1" x14ac:dyDescent="0.25">
      <c r="A310" s="11">
        <v>21</v>
      </c>
      <c r="B310" s="14" t="s">
        <v>313</v>
      </c>
      <c r="C310" s="13"/>
      <c r="D310" s="48"/>
      <c r="E310" s="48"/>
      <c r="F310" s="48"/>
      <c r="G310" s="48"/>
      <c r="H310" s="106"/>
      <c r="I310" s="106"/>
      <c r="J310" s="48"/>
    </row>
    <row r="311" spans="1:10" hidden="1" x14ac:dyDescent="0.25">
      <c r="A311" s="13" t="s">
        <v>414</v>
      </c>
      <c r="B311" s="40" t="s">
        <v>364</v>
      </c>
      <c r="C311" s="13"/>
      <c r="D311" s="48"/>
      <c r="E311" s="48"/>
      <c r="F311" s="48"/>
      <c r="G311" s="48"/>
      <c r="H311" s="106"/>
      <c r="I311" s="106"/>
      <c r="J311" s="48"/>
    </row>
    <row r="312" spans="1:10" hidden="1" x14ac:dyDescent="0.25">
      <c r="A312" s="13" t="s">
        <v>170</v>
      </c>
      <c r="B312" s="40" t="s">
        <v>365</v>
      </c>
      <c r="C312" s="13" t="s">
        <v>355</v>
      </c>
      <c r="D312" s="48">
        <v>60</v>
      </c>
      <c r="E312" s="48"/>
      <c r="F312" s="48"/>
      <c r="G312" s="48"/>
      <c r="H312" s="106"/>
      <c r="I312" s="106"/>
      <c r="J312" s="48"/>
    </row>
    <row r="313" spans="1:10" hidden="1" x14ac:dyDescent="0.25">
      <c r="A313" s="13" t="s">
        <v>415</v>
      </c>
      <c r="B313" s="40" t="s">
        <v>366</v>
      </c>
      <c r="C313" s="13" t="s">
        <v>200</v>
      </c>
      <c r="D313" s="48">
        <v>30</v>
      </c>
      <c r="E313" s="48"/>
      <c r="F313" s="48"/>
      <c r="G313" s="48"/>
      <c r="H313" s="106"/>
      <c r="I313" s="106"/>
      <c r="J313" s="48"/>
    </row>
    <row r="314" spans="1:10" ht="31.5" hidden="1" x14ac:dyDescent="0.25">
      <c r="A314" s="93" t="s">
        <v>416</v>
      </c>
      <c r="B314" s="111" t="s">
        <v>367</v>
      </c>
      <c r="C314" s="93" t="s">
        <v>368</v>
      </c>
      <c r="D314" s="94">
        <v>150</v>
      </c>
      <c r="E314" s="94"/>
      <c r="F314" s="94"/>
      <c r="G314" s="94"/>
      <c r="H314" s="109"/>
      <c r="I314" s="109"/>
      <c r="J314" s="94"/>
    </row>
  </sheetData>
  <mergeCells count="15">
    <mergeCell ref="I5:I6"/>
    <mergeCell ref="J151:J152"/>
    <mergeCell ref="J261:J262"/>
    <mergeCell ref="J5:J6"/>
    <mergeCell ref="J218:J222"/>
    <mergeCell ref="J183:J186"/>
    <mergeCell ref="A2:J2"/>
    <mergeCell ref="A3:J3"/>
    <mergeCell ref="A4:B4"/>
    <mergeCell ref="A5:A6"/>
    <mergeCell ref="B5:B6"/>
    <mergeCell ref="C5:C6"/>
    <mergeCell ref="D5:D6"/>
    <mergeCell ref="E5:H5"/>
    <mergeCell ref="A1:J1"/>
  </mergeCells>
  <phoneticPr fontId="9" type="noConversion"/>
  <conditionalFormatting sqref="D230:G230">
    <cfRule type="uniqueValues" dxfId="0" priority="9" stopIfTrue="1"/>
  </conditionalFormatting>
  <pageMargins left="0.4" right="0.196850393700787" top="0.71" bottom="0.59" header="0.21" footer="0.25"/>
  <pageSetup paperSize="9" scale="60" orientation="portrait" r:id="rId1"/>
  <headerFooter>
    <oddFooter>&amp;CPhụ lục 2-&amp;P/&amp;N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PL2</vt:lpstr>
      <vt:lpstr>'PL2'!Print_Titles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USER</cp:lastModifiedBy>
  <cp:lastPrinted>2025-04-03T01:37:59Z</cp:lastPrinted>
  <dcterms:created xsi:type="dcterms:W3CDTF">2017-03-14T08:53:14Z</dcterms:created>
  <dcterms:modified xsi:type="dcterms:W3CDTF">2025-04-08T09:54:38Z</dcterms:modified>
</cp:coreProperties>
</file>